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SC\MJCC-23-25\Anahitic mailov 26-02-2022\"/>
    </mc:Choice>
  </mc:AlternateContent>
  <bookViews>
    <workbookView xWindow="0" yWindow="0" windowWidth="21600" windowHeight="9630" activeTab="1"/>
  </bookViews>
  <sheets>
    <sheet name="Hasvark" sheetId="2" r:id="rId1"/>
    <sheet name="2023-25" sheetId="1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R8" i="1" l="1"/>
  <c r="L8" i="1" l="1"/>
  <c r="O8" i="1"/>
  <c r="E14" i="2" l="1"/>
  <c r="F10" i="2"/>
  <c r="F11" i="2"/>
  <c r="F12" i="2"/>
  <c r="F13" i="2"/>
  <c r="F9" i="2"/>
  <c r="H8" i="1" l="1"/>
  <c r="E8" i="1"/>
  <c r="C14" i="2" l="1"/>
  <c r="G14" i="2" l="1"/>
  <c r="D14" i="2"/>
  <c r="F14" i="2" s="1"/>
  <c r="H13" i="2"/>
  <c r="H12" i="2"/>
  <c r="H11" i="2"/>
  <c r="H10" i="2"/>
  <c r="H9" i="2"/>
  <c r="H14" i="2" l="1"/>
  <c r="H15" i="2" s="1"/>
  <c r="F15" i="2" l="1"/>
  <c r="D15" i="2" s="1"/>
  <c r="E15" i="2" s="1"/>
  <c r="C22" i="2" s="1"/>
  <c r="G15" i="2" l="1"/>
  <c r="C24" i="2" s="1"/>
  <c r="C23" i="2"/>
  <c r="C25" i="2" l="1"/>
</calcChain>
</file>

<file path=xl/sharedStrings.xml><?xml version="1.0" encoding="utf-8"?>
<sst xmlns="http://schemas.openxmlformats.org/spreadsheetml/2006/main" count="53" uniqueCount="40">
  <si>
    <t>ՏԵՂԵԿԱՆՔ</t>
  </si>
  <si>
    <t>Կենսաթոշակների ձևաթղթերի տպագրություն միջոցառման մասին</t>
  </si>
  <si>
    <t>Պարտադիր կամ  հայեցողական/ շարունակական ծախսեր</t>
  </si>
  <si>
    <t xml:space="preserve">քանակը </t>
  </si>
  <si>
    <t>մեկ միավորի արժեք /դրամ/</t>
  </si>
  <si>
    <t>ծախսը /հազար դրամ/</t>
  </si>
  <si>
    <t xml:space="preserve">Կենսաթոշակների ձևաթղթերի տպագրություն </t>
  </si>
  <si>
    <t>Ծանորություն</t>
  </si>
  <si>
    <t>Հաշվարկ</t>
  </si>
  <si>
    <t>N</t>
  </si>
  <si>
    <t>շահառուներ,</t>
  </si>
  <si>
    <t>9=7/6</t>
  </si>
  <si>
    <t>Սպայական անձնակազմի և նրանց ընտանիքների անդամների կենսաթոշակներ</t>
  </si>
  <si>
    <t>Շարքային զինծառայողների և նրանց ընտանիքների անդամների կենսաթոշակներ</t>
  </si>
  <si>
    <t>Ծերության, հաշմանդամության, կերակրողին կորցնելու դեպքում նպաստներ</t>
  </si>
  <si>
    <t xml:space="preserve">ՀՀ օրենքներով նշանակված կենսաթոշակներ </t>
  </si>
  <si>
    <t xml:space="preserve">Աշխատանքային կենսաթոշակներ   </t>
  </si>
  <si>
    <t>Ընդամենը շահառուների քանակը</t>
  </si>
  <si>
    <t>Ծախսված /ծախսվող/ վկայականների քանակը</t>
  </si>
  <si>
    <t>Վկայականի</t>
  </si>
  <si>
    <t>քանակ</t>
  </si>
  <si>
    <t>2019 փաստացի քանակ</t>
  </si>
  <si>
    <t>Թվաքանակի աճի/նվազման գործակիցը</t>
  </si>
  <si>
    <t>2021-ին կանխատեսվող ծախսը</t>
  </si>
  <si>
    <t>.</t>
  </si>
  <si>
    <t>2020թ. Փաստացի</t>
  </si>
  <si>
    <t>2021 նախատես-ված քանակ</t>
  </si>
  <si>
    <t>2020 փաստացի քանակ</t>
  </si>
  <si>
    <t>2022 առաջարկվող քանակ</t>
  </si>
  <si>
    <t>8=7/6</t>
  </si>
  <si>
    <t xml:space="preserve"> կենսաթոշակի վկայականի  2022 թվականի համար անհրաժեշտ քանակների</t>
  </si>
  <si>
    <t>Մնացորդը 01-01-2021թ</t>
  </si>
  <si>
    <t>2021թ-ին տպագրվող</t>
  </si>
  <si>
    <t>Կանխատեսվող Մնացորդը 01-01-2022</t>
  </si>
  <si>
    <t>2022-ին կանխատեսվող ծախսը</t>
  </si>
  <si>
    <t xml:space="preserve">2022-ին անհրաժեշտ տպագրություն </t>
  </si>
  <si>
    <t>2021թ. Փաստացի</t>
  </si>
  <si>
    <t>2022-2024թթ. ՄԺԾԾ հաստատված</t>
  </si>
  <si>
    <t>2023-2025թ. ՄԺԾԾ հայտ</t>
  </si>
  <si>
    <t>2022 հաստատված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</si>
</sst>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  <numFmt numFmtId="167" formatCode="_(* #,##0.000_);_(* \(#,##0.000\);_(* &quot;-&quot;??_);_(@_)"/>
  </numFmts>
  <fonts count="10" x14ac:knownFonts="1">
    <font>
      <sz val="11"/>
      <color theme="1"/>
      <name val="Calibri"/>
      <family val="2"/>
      <scheme val="minor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9"/>
      <name val="GHEA Grapalat"/>
      <family val="3"/>
    </font>
    <font>
      <sz val="10"/>
      <name val="Arial"/>
      <family val="2"/>
    </font>
    <font>
      <sz val="12"/>
      <name val="Arial"/>
      <family val="2"/>
    </font>
    <font>
      <sz val="12"/>
      <name val="GHEA Grapalat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5">
    <xf numFmtId="0" fontId="0" fillId="0" borderId="0" xfId="0"/>
    <xf numFmtId="164" fontId="1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164" fontId="2" fillId="0" borderId="0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1" fontId="4" fillId="0" borderId="0" xfId="0" applyNumberFormat="1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/>
    </xf>
    <xf numFmtId="1" fontId="1" fillId="0" borderId="0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6" fillId="0" borderId="0" xfId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164" fontId="8" fillId="0" borderId="1" xfId="1" applyNumberFormat="1" applyFont="1" applyBorder="1" applyAlignment="1">
      <alignment wrapText="1"/>
    </xf>
    <xf numFmtId="164" fontId="8" fillId="0" borderId="1" xfId="1" applyNumberFormat="1" applyFont="1" applyBorder="1" applyAlignment="1">
      <alignment horizontal="center" wrapText="1"/>
    </xf>
    <xf numFmtId="164" fontId="8" fillId="2" borderId="1" xfId="1" applyNumberFormat="1" applyFont="1" applyFill="1" applyBorder="1" applyAlignment="1">
      <alignment horizontal="center" wrapText="1"/>
    </xf>
    <xf numFmtId="1" fontId="8" fillId="2" borderId="1" xfId="1" applyNumberFormat="1" applyFont="1" applyFill="1" applyBorder="1" applyAlignment="1">
      <alignment horizontal="center" wrapText="1"/>
    </xf>
    <xf numFmtId="164" fontId="8" fillId="0" borderId="0" xfId="1" applyNumberFormat="1" applyFont="1" applyBorder="1" applyAlignment="1">
      <alignment wrapText="1"/>
    </xf>
    <xf numFmtId="1" fontId="8" fillId="0" borderId="1" xfId="1" applyNumberFormat="1" applyFont="1" applyFill="1" applyBorder="1" applyAlignment="1">
      <alignment horizontal="center" wrapText="1"/>
    </xf>
    <xf numFmtId="164" fontId="8" fillId="0" borderId="0" xfId="1" applyNumberFormat="1" applyFont="1" applyFill="1" applyBorder="1" applyAlignment="1">
      <alignment wrapText="1"/>
    </xf>
    <xf numFmtId="1" fontId="8" fillId="0" borderId="1" xfId="1" applyNumberFormat="1" applyFont="1" applyBorder="1" applyAlignment="1">
      <alignment horizontal="center"/>
    </xf>
    <xf numFmtId="164" fontId="8" fillId="0" borderId="1" xfId="1" applyNumberFormat="1" applyFont="1" applyBorder="1" applyAlignment="1">
      <alignment horizontal="left" wrapText="1"/>
    </xf>
    <xf numFmtId="165" fontId="8" fillId="0" borderId="1" xfId="2" applyNumberFormat="1" applyFont="1" applyBorder="1" applyAlignment="1"/>
    <xf numFmtId="166" fontId="8" fillId="0" borderId="1" xfId="2" applyNumberFormat="1" applyFont="1" applyBorder="1" applyAlignment="1"/>
    <xf numFmtId="2" fontId="8" fillId="0" borderId="0" xfId="1" applyNumberFormat="1" applyFont="1" applyBorder="1"/>
    <xf numFmtId="164" fontId="8" fillId="0" borderId="0" xfId="1" applyNumberFormat="1" applyFont="1" applyBorder="1"/>
    <xf numFmtId="1" fontId="8" fillId="2" borderId="1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>
      <alignment horizontal="right" wrapText="1"/>
    </xf>
    <xf numFmtId="165" fontId="8" fillId="2" borderId="1" xfId="2" applyNumberFormat="1" applyFont="1" applyFill="1" applyBorder="1"/>
    <xf numFmtId="43" fontId="8" fillId="2" borderId="1" xfId="2" applyNumberFormat="1" applyFont="1" applyFill="1" applyBorder="1"/>
    <xf numFmtId="164" fontId="8" fillId="0" borderId="1" xfId="1" applyNumberFormat="1" applyFont="1" applyBorder="1" applyAlignment="1">
      <alignment horizontal="right" wrapText="1"/>
    </xf>
    <xf numFmtId="43" fontId="8" fillId="0" borderId="1" xfId="2" applyNumberFormat="1" applyFont="1" applyBorder="1" applyAlignment="1"/>
    <xf numFmtId="164" fontId="8" fillId="0" borderId="0" xfId="1" applyNumberFormat="1" applyFont="1" applyAlignment="1">
      <alignment wrapText="1"/>
    </xf>
    <xf numFmtId="164" fontId="8" fillId="0" borderId="1" xfId="1" applyNumberFormat="1" applyFont="1" applyBorder="1" applyAlignment="1">
      <alignment horizontal="center"/>
    </xf>
    <xf numFmtId="165" fontId="8" fillId="2" borderId="1" xfId="2" applyNumberFormat="1" applyFont="1" applyFill="1" applyBorder="1" applyAlignment="1">
      <alignment horizontal="center"/>
    </xf>
    <xf numFmtId="165" fontId="8" fillId="0" borderId="1" xfId="2" applyNumberFormat="1" applyFont="1" applyBorder="1" applyAlignment="1">
      <alignment horizontal="center"/>
    </xf>
    <xf numFmtId="167" fontId="8" fillId="0" borderId="1" xfId="2" applyNumberFormat="1" applyFont="1" applyBorder="1" applyAlignment="1"/>
    <xf numFmtId="165" fontId="8" fillId="0" borderId="1" xfId="2" applyNumberFormat="1" applyFont="1" applyFill="1" applyBorder="1" applyAlignment="1"/>
    <xf numFmtId="164" fontId="1" fillId="0" borderId="0" xfId="0" applyNumberFormat="1" applyFont="1" applyBorder="1" applyAlignment="1">
      <alignment horizontal="right" vertical="top"/>
    </xf>
    <xf numFmtId="165" fontId="3" fillId="0" borderId="1" xfId="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</cellXfs>
  <cellStyles count="4">
    <cellStyle name="Comma" xfId="3" builtinId="3"/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3"/>
  <sheetViews>
    <sheetView topLeftCell="A8" workbookViewId="0">
      <selection activeCell="E29" sqref="E29"/>
    </sheetView>
  </sheetViews>
  <sheetFormatPr defaultColWidth="9.140625" defaultRowHeight="12.75" x14ac:dyDescent="0.2"/>
  <cols>
    <col min="1" max="1" width="5" style="22" customWidth="1"/>
    <col min="2" max="2" width="64.140625" style="22" customWidth="1"/>
    <col min="3" max="3" width="18.7109375" style="22" customWidth="1"/>
    <col min="4" max="6" width="16.28515625" style="22" customWidth="1"/>
    <col min="7" max="7" width="19.28515625" style="22" customWidth="1"/>
    <col min="8" max="8" width="18.140625" style="22" customWidth="1"/>
    <col min="9" max="9" width="18.28515625" style="22" customWidth="1"/>
    <col min="10" max="10" width="15.5703125" style="22" customWidth="1"/>
    <col min="11" max="11" width="11.28515625" style="22" bestFit="1" customWidth="1"/>
    <col min="12" max="16384" width="9.140625" style="22"/>
  </cols>
  <sheetData>
    <row r="3" spans="1:11" ht="15" x14ac:dyDescent="0.2">
      <c r="B3" s="23" t="s">
        <v>8</v>
      </c>
    </row>
    <row r="4" spans="1:11" ht="15" x14ac:dyDescent="0.2">
      <c r="B4" s="23"/>
    </row>
    <row r="5" spans="1:11" ht="15" x14ac:dyDescent="0.2">
      <c r="B5" s="24" t="s">
        <v>30</v>
      </c>
    </row>
    <row r="7" spans="1:11" s="29" customFormat="1" ht="51.75" x14ac:dyDescent="0.3">
      <c r="A7" s="25" t="s">
        <v>9</v>
      </c>
      <c r="B7" s="26" t="s">
        <v>10</v>
      </c>
      <c r="C7" s="28" t="s">
        <v>21</v>
      </c>
      <c r="D7" s="28" t="s">
        <v>27</v>
      </c>
      <c r="E7" s="28" t="s">
        <v>26</v>
      </c>
      <c r="F7" s="28" t="s">
        <v>22</v>
      </c>
      <c r="G7" s="27" t="s">
        <v>28</v>
      </c>
      <c r="H7" s="28" t="s">
        <v>22</v>
      </c>
    </row>
    <row r="8" spans="1:11" s="31" customFormat="1" ht="17.25" x14ac:dyDescent="0.3">
      <c r="A8" s="30">
        <v>1</v>
      </c>
      <c r="B8" s="30">
        <v>2</v>
      </c>
      <c r="C8" s="30">
        <v>5</v>
      </c>
      <c r="D8" s="30">
        <v>6</v>
      </c>
      <c r="E8" s="30">
        <v>7</v>
      </c>
      <c r="F8" s="30" t="s">
        <v>29</v>
      </c>
      <c r="G8" s="30">
        <v>7</v>
      </c>
      <c r="H8" s="30" t="s">
        <v>11</v>
      </c>
    </row>
    <row r="9" spans="1:11" s="37" customFormat="1" ht="34.5" x14ac:dyDescent="0.3">
      <c r="A9" s="32">
        <v>1</v>
      </c>
      <c r="B9" s="33" t="s">
        <v>12</v>
      </c>
      <c r="C9" s="34">
        <v>30905</v>
      </c>
      <c r="D9" s="34">
        <v>31679</v>
      </c>
      <c r="E9" s="34">
        <v>34440</v>
      </c>
      <c r="F9" s="35">
        <f>+E9/D9</f>
        <v>1.0871555288992709</v>
      </c>
      <c r="G9" s="34">
        <v>34924</v>
      </c>
      <c r="H9" s="35">
        <f t="shared" ref="H9:H13" si="0">+G9/D9</f>
        <v>1.1024337889453582</v>
      </c>
      <c r="K9" s="36"/>
    </row>
    <row r="10" spans="1:11" s="37" customFormat="1" ht="34.5" x14ac:dyDescent="0.3">
      <c r="A10" s="32">
        <v>2</v>
      </c>
      <c r="B10" s="33" t="s">
        <v>13</v>
      </c>
      <c r="C10" s="34">
        <v>1725</v>
      </c>
      <c r="D10" s="34">
        <v>1612</v>
      </c>
      <c r="E10" s="34">
        <v>1655</v>
      </c>
      <c r="F10" s="35">
        <f t="shared" ref="F10:F13" si="1">+E10/D10</f>
        <v>1.0266749379652604</v>
      </c>
      <c r="G10" s="34">
        <v>1575</v>
      </c>
      <c r="H10" s="48">
        <f t="shared" si="0"/>
        <v>0.97704714640198509</v>
      </c>
    </row>
    <row r="11" spans="1:11" s="37" customFormat="1" ht="34.5" x14ac:dyDescent="0.3">
      <c r="A11" s="32">
        <v>3</v>
      </c>
      <c r="B11" s="33" t="s">
        <v>14</v>
      </c>
      <c r="C11" s="34">
        <v>65209</v>
      </c>
      <c r="D11" s="34">
        <v>69397</v>
      </c>
      <c r="E11" s="34">
        <v>79461</v>
      </c>
      <c r="F11" s="35">
        <f t="shared" si="1"/>
        <v>1.1450206781272965</v>
      </c>
      <c r="G11" s="34">
        <v>82874</v>
      </c>
      <c r="H11" s="35">
        <f t="shared" si="0"/>
        <v>1.1942014784500772</v>
      </c>
    </row>
    <row r="12" spans="1:11" s="37" customFormat="1" ht="17.25" x14ac:dyDescent="0.3">
      <c r="A12" s="32">
        <v>4</v>
      </c>
      <c r="B12" s="33" t="s">
        <v>15</v>
      </c>
      <c r="C12" s="34">
        <v>663</v>
      </c>
      <c r="D12" s="34">
        <v>679</v>
      </c>
      <c r="E12" s="34">
        <v>730</v>
      </c>
      <c r="F12" s="35">
        <f t="shared" si="1"/>
        <v>1.0751104565537555</v>
      </c>
      <c r="G12" s="34">
        <v>735</v>
      </c>
      <c r="H12" s="35">
        <f t="shared" si="0"/>
        <v>1.0824742268041236</v>
      </c>
    </row>
    <row r="13" spans="1:11" s="37" customFormat="1" ht="17.25" x14ac:dyDescent="0.3">
      <c r="A13" s="32">
        <v>5</v>
      </c>
      <c r="B13" s="33" t="s">
        <v>16</v>
      </c>
      <c r="C13" s="34">
        <v>446195</v>
      </c>
      <c r="D13" s="34">
        <v>440945</v>
      </c>
      <c r="E13" s="34">
        <v>464105</v>
      </c>
      <c r="F13" s="35">
        <f t="shared" si="1"/>
        <v>1.0525235573597613</v>
      </c>
      <c r="G13" s="34">
        <v>464595</v>
      </c>
      <c r="H13" s="35">
        <f t="shared" si="0"/>
        <v>1.0536348070621053</v>
      </c>
    </row>
    <row r="14" spans="1:11" s="37" customFormat="1" ht="17.25" x14ac:dyDescent="0.3">
      <c r="A14" s="38">
        <v>6</v>
      </c>
      <c r="B14" s="39" t="s">
        <v>17</v>
      </c>
      <c r="C14" s="40">
        <f>SUM(C9:C13)</f>
        <v>544697</v>
      </c>
      <c r="D14" s="40">
        <f>SUM(D9:D13)</f>
        <v>544312</v>
      </c>
      <c r="E14" s="40">
        <f>SUM(E9:E13)</f>
        <v>580391</v>
      </c>
      <c r="F14" s="41">
        <f>+E14/D14</f>
        <v>1.066283675539029</v>
      </c>
      <c r="G14" s="40">
        <f>SUM(G9:G13)</f>
        <v>584703</v>
      </c>
      <c r="H14" s="41">
        <f>+G14/D14</f>
        <v>1.0742056026690574</v>
      </c>
    </row>
    <row r="15" spans="1:11" s="37" customFormat="1" ht="17.25" x14ac:dyDescent="0.3">
      <c r="A15" s="32">
        <v>7</v>
      </c>
      <c r="B15" s="42" t="s">
        <v>18</v>
      </c>
      <c r="C15" s="49">
        <v>68051</v>
      </c>
      <c r="D15" s="34">
        <f>+C15*F15</f>
        <v>72561.670404106466</v>
      </c>
      <c r="E15" s="34">
        <f>+D15*F15</f>
        <v>77371.324621742227</v>
      </c>
      <c r="F15" s="43">
        <f>+F14</f>
        <v>1.066283675539029</v>
      </c>
      <c r="G15" s="34">
        <f>+D15*H15</f>
        <v>77946.152887116696</v>
      </c>
      <c r="H15" s="43">
        <f>+H14</f>
        <v>1.0742056026690574</v>
      </c>
    </row>
    <row r="16" spans="1:11" s="37" customFormat="1" ht="17.25" x14ac:dyDescent="0.3">
      <c r="B16" s="44"/>
    </row>
    <row r="17" spans="2:3" s="37" customFormat="1" ht="17.25" x14ac:dyDescent="0.3">
      <c r="B17" s="44"/>
    </row>
    <row r="18" spans="2:3" s="37" customFormat="1" ht="17.25" x14ac:dyDescent="0.3">
      <c r="B18" s="44"/>
    </row>
    <row r="19" spans="2:3" s="37" customFormat="1" ht="17.25" x14ac:dyDescent="0.3">
      <c r="B19" s="26" t="s">
        <v>19</v>
      </c>
      <c r="C19" s="45" t="s">
        <v>20</v>
      </c>
    </row>
    <row r="20" spans="2:3" s="37" customFormat="1" ht="17.25" x14ac:dyDescent="0.3">
      <c r="B20" s="42" t="s">
        <v>31</v>
      </c>
      <c r="C20" s="46">
        <v>7650</v>
      </c>
    </row>
    <row r="21" spans="2:3" s="37" customFormat="1" ht="17.25" x14ac:dyDescent="0.3">
      <c r="B21" s="42" t="s">
        <v>32</v>
      </c>
      <c r="C21" s="47">
        <v>90900</v>
      </c>
    </row>
    <row r="22" spans="2:3" s="37" customFormat="1" ht="17.25" x14ac:dyDescent="0.3">
      <c r="B22" s="42" t="s">
        <v>23</v>
      </c>
      <c r="C22" s="47">
        <f>+E15</f>
        <v>77371.324621742227</v>
      </c>
    </row>
    <row r="23" spans="2:3" s="37" customFormat="1" ht="17.25" x14ac:dyDescent="0.3">
      <c r="B23" s="42" t="s">
        <v>33</v>
      </c>
      <c r="C23" s="46">
        <f>+C20+C21-C22</f>
        <v>21178.675378257773</v>
      </c>
    </row>
    <row r="24" spans="2:3" s="37" customFormat="1" ht="17.25" x14ac:dyDescent="0.3">
      <c r="B24" s="42" t="s">
        <v>34</v>
      </c>
      <c r="C24" s="47">
        <f>+G15</f>
        <v>77946.152887116696</v>
      </c>
    </row>
    <row r="25" spans="2:3" s="37" customFormat="1" ht="17.25" x14ac:dyDescent="0.3">
      <c r="B25" s="42" t="s">
        <v>35</v>
      </c>
      <c r="C25" s="46">
        <f>+C24-C23</f>
        <v>56767.477508858923</v>
      </c>
    </row>
    <row r="33" spans="3:3" x14ac:dyDescent="0.2">
      <c r="C33" s="22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7"/>
  <sheetViews>
    <sheetView tabSelected="1" topLeftCell="D1" workbookViewId="0">
      <selection activeCell="R8" sqref="R8"/>
    </sheetView>
  </sheetViews>
  <sheetFormatPr defaultRowHeight="12.75" x14ac:dyDescent="0.25"/>
  <cols>
    <col min="1" max="1" width="2.5703125" style="3" customWidth="1"/>
    <col min="2" max="2" width="11.7109375" style="3" customWidth="1"/>
    <col min="3" max="3" width="25.7109375" style="3" customWidth="1"/>
    <col min="4" max="9" width="11.140625" style="3" customWidth="1"/>
    <col min="10" max="10" width="10.42578125" style="1" customWidth="1"/>
    <col min="11" max="11" width="8.5703125" style="1" customWidth="1"/>
    <col min="12" max="12" width="10.85546875" style="1" customWidth="1"/>
    <col min="13" max="13" width="10.42578125" style="1" customWidth="1"/>
    <col min="14" max="14" width="8.5703125" style="1" customWidth="1"/>
    <col min="15" max="15" width="10.85546875" style="1" customWidth="1"/>
    <col min="16" max="16" width="9.7109375" style="1" customWidth="1"/>
    <col min="17" max="17" width="8.5703125" style="1" customWidth="1"/>
    <col min="18" max="18" width="10.85546875" style="1" customWidth="1"/>
    <col min="19" max="243" width="9.140625" style="1"/>
    <col min="244" max="244" width="2.5703125" style="1" customWidth="1"/>
    <col min="245" max="245" width="11.7109375" style="1" customWidth="1"/>
    <col min="246" max="246" width="25.7109375" style="1" customWidth="1"/>
    <col min="247" max="247" width="9.42578125" style="1" customWidth="1"/>
    <col min="248" max="249" width="11.140625" style="1" customWidth="1"/>
    <col min="250" max="250" width="9.28515625" style="1" customWidth="1"/>
    <col min="251" max="258" width="11.140625" style="1" customWidth="1"/>
    <col min="259" max="259" width="9.7109375" style="1" customWidth="1"/>
    <col min="260" max="260" width="8.5703125" style="1" customWidth="1"/>
    <col min="261" max="261" width="10.85546875" style="1" customWidth="1"/>
    <col min="262" max="262" width="10.42578125" style="1" customWidth="1"/>
    <col min="263" max="263" width="8.5703125" style="1" customWidth="1"/>
    <col min="264" max="264" width="10.85546875" style="1" customWidth="1"/>
    <col min="265" max="265" width="9.140625" style="1"/>
    <col min="266" max="266" width="13.7109375" style="1" customWidth="1"/>
    <col min="267" max="267" width="12" style="1" customWidth="1"/>
    <col min="268" max="268" width="12.42578125" style="1" customWidth="1"/>
    <col min="269" max="273" width="9.140625" style="1"/>
    <col min="274" max="274" width="26" style="1" customWidth="1"/>
    <col min="275" max="499" width="9.140625" style="1"/>
    <col min="500" max="500" width="2.5703125" style="1" customWidth="1"/>
    <col min="501" max="501" width="11.7109375" style="1" customWidth="1"/>
    <col min="502" max="502" width="25.7109375" style="1" customWidth="1"/>
    <col min="503" max="503" width="9.42578125" style="1" customWidth="1"/>
    <col min="504" max="505" width="11.140625" style="1" customWidth="1"/>
    <col min="506" max="506" width="9.28515625" style="1" customWidth="1"/>
    <col min="507" max="514" width="11.140625" style="1" customWidth="1"/>
    <col min="515" max="515" width="9.7109375" style="1" customWidth="1"/>
    <col min="516" max="516" width="8.5703125" style="1" customWidth="1"/>
    <col min="517" max="517" width="10.85546875" style="1" customWidth="1"/>
    <col min="518" max="518" width="10.42578125" style="1" customWidth="1"/>
    <col min="519" max="519" width="8.5703125" style="1" customWidth="1"/>
    <col min="520" max="520" width="10.85546875" style="1" customWidth="1"/>
    <col min="521" max="521" width="9.140625" style="1"/>
    <col min="522" max="522" width="13.7109375" style="1" customWidth="1"/>
    <col min="523" max="523" width="12" style="1" customWidth="1"/>
    <col min="524" max="524" width="12.42578125" style="1" customWidth="1"/>
    <col min="525" max="529" width="9.140625" style="1"/>
    <col min="530" max="530" width="26" style="1" customWidth="1"/>
    <col min="531" max="755" width="9.140625" style="1"/>
    <col min="756" max="756" width="2.5703125" style="1" customWidth="1"/>
    <col min="757" max="757" width="11.7109375" style="1" customWidth="1"/>
    <col min="758" max="758" width="25.7109375" style="1" customWidth="1"/>
    <col min="759" max="759" width="9.42578125" style="1" customWidth="1"/>
    <col min="760" max="761" width="11.140625" style="1" customWidth="1"/>
    <col min="762" max="762" width="9.28515625" style="1" customWidth="1"/>
    <col min="763" max="770" width="11.140625" style="1" customWidth="1"/>
    <col min="771" max="771" width="9.7109375" style="1" customWidth="1"/>
    <col min="772" max="772" width="8.5703125" style="1" customWidth="1"/>
    <col min="773" max="773" width="10.85546875" style="1" customWidth="1"/>
    <col min="774" max="774" width="10.42578125" style="1" customWidth="1"/>
    <col min="775" max="775" width="8.5703125" style="1" customWidth="1"/>
    <col min="776" max="776" width="10.85546875" style="1" customWidth="1"/>
    <col min="777" max="777" width="9.140625" style="1"/>
    <col min="778" max="778" width="13.7109375" style="1" customWidth="1"/>
    <col min="779" max="779" width="12" style="1" customWidth="1"/>
    <col min="780" max="780" width="12.42578125" style="1" customWidth="1"/>
    <col min="781" max="785" width="9.140625" style="1"/>
    <col min="786" max="786" width="26" style="1" customWidth="1"/>
    <col min="787" max="1011" width="9.140625" style="1"/>
    <col min="1012" max="1012" width="2.5703125" style="1" customWidth="1"/>
    <col min="1013" max="1013" width="11.7109375" style="1" customWidth="1"/>
    <col min="1014" max="1014" width="25.7109375" style="1" customWidth="1"/>
    <col min="1015" max="1015" width="9.42578125" style="1" customWidth="1"/>
    <col min="1016" max="1017" width="11.140625" style="1" customWidth="1"/>
    <col min="1018" max="1018" width="9.28515625" style="1" customWidth="1"/>
    <col min="1019" max="1026" width="11.140625" style="1" customWidth="1"/>
    <col min="1027" max="1027" width="9.7109375" style="1" customWidth="1"/>
    <col min="1028" max="1028" width="8.5703125" style="1" customWidth="1"/>
    <col min="1029" max="1029" width="10.85546875" style="1" customWidth="1"/>
    <col min="1030" max="1030" width="10.42578125" style="1" customWidth="1"/>
    <col min="1031" max="1031" width="8.5703125" style="1" customWidth="1"/>
    <col min="1032" max="1032" width="10.85546875" style="1" customWidth="1"/>
    <col min="1033" max="1033" width="9.140625" style="1"/>
    <col min="1034" max="1034" width="13.7109375" style="1" customWidth="1"/>
    <col min="1035" max="1035" width="12" style="1" customWidth="1"/>
    <col min="1036" max="1036" width="12.42578125" style="1" customWidth="1"/>
    <col min="1037" max="1041" width="9.140625" style="1"/>
    <col min="1042" max="1042" width="26" style="1" customWidth="1"/>
    <col min="1043" max="1267" width="9.140625" style="1"/>
    <col min="1268" max="1268" width="2.5703125" style="1" customWidth="1"/>
    <col min="1269" max="1269" width="11.7109375" style="1" customWidth="1"/>
    <col min="1270" max="1270" width="25.7109375" style="1" customWidth="1"/>
    <col min="1271" max="1271" width="9.42578125" style="1" customWidth="1"/>
    <col min="1272" max="1273" width="11.140625" style="1" customWidth="1"/>
    <col min="1274" max="1274" width="9.28515625" style="1" customWidth="1"/>
    <col min="1275" max="1282" width="11.140625" style="1" customWidth="1"/>
    <col min="1283" max="1283" width="9.7109375" style="1" customWidth="1"/>
    <col min="1284" max="1284" width="8.5703125" style="1" customWidth="1"/>
    <col min="1285" max="1285" width="10.85546875" style="1" customWidth="1"/>
    <col min="1286" max="1286" width="10.42578125" style="1" customWidth="1"/>
    <col min="1287" max="1287" width="8.5703125" style="1" customWidth="1"/>
    <col min="1288" max="1288" width="10.85546875" style="1" customWidth="1"/>
    <col min="1289" max="1289" width="9.140625" style="1"/>
    <col min="1290" max="1290" width="13.7109375" style="1" customWidth="1"/>
    <col min="1291" max="1291" width="12" style="1" customWidth="1"/>
    <col min="1292" max="1292" width="12.42578125" style="1" customWidth="1"/>
    <col min="1293" max="1297" width="9.140625" style="1"/>
    <col min="1298" max="1298" width="26" style="1" customWidth="1"/>
    <col min="1299" max="1523" width="9.140625" style="1"/>
    <col min="1524" max="1524" width="2.5703125" style="1" customWidth="1"/>
    <col min="1525" max="1525" width="11.7109375" style="1" customWidth="1"/>
    <col min="1526" max="1526" width="25.7109375" style="1" customWidth="1"/>
    <col min="1527" max="1527" width="9.42578125" style="1" customWidth="1"/>
    <col min="1528" max="1529" width="11.140625" style="1" customWidth="1"/>
    <col min="1530" max="1530" width="9.28515625" style="1" customWidth="1"/>
    <col min="1531" max="1538" width="11.140625" style="1" customWidth="1"/>
    <col min="1539" max="1539" width="9.7109375" style="1" customWidth="1"/>
    <col min="1540" max="1540" width="8.5703125" style="1" customWidth="1"/>
    <col min="1541" max="1541" width="10.85546875" style="1" customWidth="1"/>
    <col min="1542" max="1542" width="10.42578125" style="1" customWidth="1"/>
    <col min="1543" max="1543" width="8.5703125" style="1" customWidth="1"/>
    <col min="1544" max="1544" width="10.85546875" style="1" customWidth="1"/>
    <col min="1545" max="1545" width="9.140625" style="1"/>
    <col min="1546" max="1546" width="13.7109375" style="1" customWidth="1"/>
    <col min="1547" max="1547" width="12" style="1" customWidth="1"/>
    <col min="1548" max="1548" width="12.42578125" style="1" customWidth="1"/>
    <col min="1549" max="1553" width="9.140625" style="1"/>
    <col min="1554" max="1554" width="26" style="1" customWidth="1"/>
    <col min="1555" max="1779" width="9.140625" style="1"/>
    <col min="1780" max="1780" width="2.5703125" style="1" customWidth="1"/>
    <col min="1781" max="1781" width="11.7109375" style="1" customWidth="1"/>
    <col min="1782" max="1782" width="25.7109375" style="1" customWidth="1"/>
    <col min="1783" max="1783" width="9.42578125" style="1" customWidth="1"/>
    <col min="1784" max="1785" width="11.140625" style="1" customWidth="1"/>
    <col min="1786" max="1786" width="9.28515625" style="1" customWidth="1"/>
    <col min="1787" max="1794" width="11.140625" style="1" customWidth="1"/>
    <col min="1795" max="1795" width="9.7109375" style="1" customWidth="1"/>
    <col min="1796" max="1796" width="8.5703125" style="1" customWidth="1"/>
    <col min="1797" max="1797" width="10.85546875" style="1" customWidth="1"/>
    <col min="1798" max="1798" width="10.42578125" style="1" customWidth="1"/>
    <col min="1799" max="1799" width="8.5703125" style="1" customWidth="1"/>
    <col min="1800" max="1800" width="10.85546875" style="1" customWidth="1"/>
    <col min="1801" max="1801" width="9.140625" style="1"/>
    <col min="1802" max="1802" width="13.7109375" style="1" customWidth="1"/>
    <col min="1803" max="1803" width="12" style="1" customWidth="1"/>
    <col min="1804" max="1804" width="12.42578125" style="1" customWidth="1"/>
    <col min="1805" max="1809" width="9.140625" style="1"/>
    <col min="1810" max="1810" width="26" style="1" customWidth="1"/>
    <col min="1811" max="2035" width="9.140625" style="1"/>
    <col min="2036" max="2036" width="2.5703125" style="1" customWidth="1"/>
    <col min="2037" max="2037" width="11.7109375" style="1" customWidth="1"/>
    <col min="2038" max="2038" width="25.7109375" style="1" customWidth="1"/>
    <col min="2039" max="2039" width="9.42578125" style="1" customWidth="1"/>
    <col min="2040" max="2041" width="11.140625" style="1" customWidth="1"/>
    <col min="2042" max="2042" width="9.28515625" style="1" customWidth="1"/>
    <col min="2043" max="2050" width="11.140625" style="1" customWidth="1"/>
    <col min="2051" max="2051" width="9.7109375" style="1" customWidth="1"/>
    <col min="2052" max="2052" width="8.5703125" style="1" customWidth="1"/>
    <col min="2053" max="2053" width="10.85546875" style="1" customWidth="1"/>
    <col min="2054" max="2054" width="10.42578125" style="1" customWidth="1"/>
    <col min="2055" max="2055" width="8.5703125" style="1" customWidth="1"/>
    <col min="2056" max="2056" width="10.85546875" style="1" customWidth="1"/>
    <col min="2057" max="2057" width="9.140625" style="1"/>
    <col min="2058" max="2058" width="13.7109375" style="1" customWidth="1"/>
    <col min="2059" max="2059" width="12" style="1" customWidth="1"/>
    <col min="2060" max="2060" width="12.42578125" style="1" customWidth="1"/>
    <col min="2061" max="2065" width="9.140625" style="1"/>
    <col min="2066" max="2066" width="26" style="1" customWidth="1"/>
    <col min="2067" max="2291" width="9.140625" style="1"/>
    <col min="2292" max="2292" width="2.5703125" style="1" customWidth="1"/>
    <col min="2293" max="2293" width="11.7109375" style="1" customWidth="1"/>
    <col min="2294" max="2294" width="25.7109375" style="1" customWidth="1"/>
    <col min="2295" max="2295" width="9.42578125" style="1" customWidth="1"/>
    <col min="2296" max="2297" width="11.140625" style="1" customWidth="1"/>
    <col min="2298" max="2298" width="9.28515625" style="1" customWidth="1"/>
    <col min="2299" max="2306" width="11.140625" style="1" customWidth="1"/>
    <col min="2307" max="2307" width="9.7109375" style="1" customWidth="1"/>
    <col min="2308" max="2308" width="8.5703125" style="1" customWidth="1"/>
    <col min="2309" max="2309" width="10.85546875" style="1" customWidth="1"/>
    <col min="2310" max="2310" width="10.42578125" style="1" customWidth="1"/>
    <col min="2311" max="2311" width="8.5703125" style="1" customWidth="1"/>
    <col min="2312" max="2312" width="10.85546875" style="1" customWidth="1"/>
    <col min="2313" max="2313" width="9.140625" style="1"/>
    <col min="2314" max="2314" width="13.7109375" style="1" customWidth="1"/>
    <col min="2315" max="2315" width="12" style="1" customWidth="1"/>
    <col min="2316" max="2316" width="12.42578125" style="1" customWidth="1"/>
    <col min="2317" max="2321" width="9.140625" style="1"/>
    <col min="2322" max="2322" width="26" style="1" customWidth="1"/>
    <col min="2323" max="2547" width="9.140625" style="1"/>
    <col min="2548" max="2548" width="2.5703125" style="1" customWidth="1"/>
    <col min="2549" max="2549" width="11.7109375" style="1" customWidth="1"/>
    <col min="2550" max="2550" width="25.7109375" style="1" customWidth="1"/>
    <col min="2551" max="2551" width="9.42578125" style="1" customWidth="1"/>
    <col min="2552" max="2553" width="11.140625" style="1" customWidth="1"/>
    <col min="2554" max="2554" width="9.28515625" style="1" customWidth="1"/>
    <col min="2555" max="2562" width="11.140625" style="1" customWidth="1"/>
    <col min="2563" max="2563" width="9.7109375" style="1" customWidth="1"/>
    <col min="2564" max="2564" width="8.5703125" style="1" customWidth="1"/>
    <col min="2565" max="2565" width="10.85546875" style="1" customWidth="1"/>
    <col min="2566" max="2566" width="10.42578125" style="1" customWidth="1"/>
    <col min="2567" max="2567" width="8.5703125" style="1" customWidth="1"/>
    <col min="2568" max="2568" width="10.85546875" style="1" customWidth="1"/>
    <col min="2569" max="2569" width="9.140625" style="1"/>
    <col min="2570" max="2570" width="13.7109375" style="1" customWidth="1"/>
    <col min="2571" max="2571" width="12" style="1" customWidth="1"/>
    <col min="2572" max="2572" width="12.42578125" style="1" customWidth="1"/>
    <col min="2573" max="2577" width="9.140625" style="1"/>
    <col min="2578" max="2578" width="26" style="1" customWidth="1"/>
    <col min="2579" max="2803" width="9.140625" style="1"/>
    <col min="2804" max="2804" width="2.5703125" style="1" customWidth="1"/>
    <col min="2805" max="2805" width="11.7109375" style="1" customWidth="1"/>
    <col min="2806" max="2806" width="25.7109375" style="1" customWidth="1"/>
    <col min="2807" max="2807" width="9.42578125" style="1" customWidth="1"/>
    <col min="2808" max="2809" width="11.140625" style="1" customWidth="1"/>
    <col min="2810" max="2810" width="9.28515625" style="1" customWidth="1"/>
    <col min="2811" max="2818" width="11.140625" style="1" customWidth="1"/>
    <col min="2819" max="2819" width="9.7109375" style="1" customWidth="1"/>
    <col min="2820" max="2820" width="8.5703125" style="1" customWidth="1"/>
    <col min="2821" max="2821" width="10.85546875" style="1" customWidth="1"/>
    <col min="2822" max="2822" width="10.42578125" style="1" customWidth="1"/>
    <col min="2823" max="2823" width="8.5703125" style="1" customWidth="1"/>
    <col min="2824" max="2824" width="10.85546875" style="1" customWidth="1"/>
    <col min="2825" max="2825" width="9.140625" style="1"/>
    <col min="2826" max="2826" width="13.7109375" style="1" customWidth="1"/>
    <col min="2827" max="2827" width="12" style="1" customWidth="1"/>
    <col min="2828" max="2828" width="12.42578125" style="1" customWidth="1"/>
    <col min="2829" max="2833" width="9.140625" style="1"/>
    <col min="2834" max="2834" width="26" style="1" customWidth="1"/>
    <col min="2835" max="3059" width="9.140625" style="1"/>
    <col min="3060" max="3060" width="2.5703125" style="1" customWidth="1"/>
    <col min="3061" max="3061" width="11.7109375" style="1" customWidth="1"/>
    <col min="3062" max="3062" width="25.7109375" style="1" customWidth="1"/>
    <col min="3063" max="3063" width="9.42578125" style="1" customWidth="1"/>
    <col min="3064" max="3065" width="11.140625" style="1" customWidth="1"/>
    <col min="3066" max="3066" width="9.28515625" style="1" customWidth="1"/>
    <col min="3067" max="3074" width="11.140625" style="1" customWidth="1"/>
    <col min="3075" max="3075" width="9.7109375" style="1" customWidth="1"/>
    <col min="3076" max="3076" width="8.5703125" style="1" customWidth="1"/>
    <col min="3077" max="3077" width="10.85546875" style="1" customWidth="1"/>
    <col min="3078" max="3078" width="10.42578125" style="1" customWidth="1"/>
    <col min="3079" max="3079" width="8.5703125" style="1" customWidth="1"/>
    <col min="3080" max="3080" width="10.85546875" style="1" customWidth="1"/>
    <col min="3081" max="3081" width="9.140625" style="1"/>
    <col min="3082" max="3082" width="13.7109375" style="1" customWidth="1"/>
    <col min="3083" max="3083" width="12" style="1" customWidth="1"/>
    <col min="3084" max="3084" width="12.42578125" style="1" customWidth="1"/>
    <col min="3085" max="3089" width="9.140625" style="1"/>
    <col min="3090" max="3090" width="26" style="1" customWidth="1"/>
    <col min="3091" max="3315" width="9.140625" style="1"/>
    <col min="3316" max="3316" width="2.5703125" style="1" customWidth="1"/>
    <col min="3317" max="3317" width="11.7109375" style="1" customWidth="1"/>
    <col min="3318" max="3318" width="25.7109375" style="1" customWidth="1"/>
    <col min="3319" max="3319" width="9.42578125" style="1" customWidth="1"/>
    <col min="3320" max="3321" width="11.140625" style="1" customWidth="1"/>
    <col min="3322" max="3322" width="9.28515625" style="1" customWidth="1"/>
    <col min="3323" max="3330" width="11.140625" style="1" customWidth="1"/>
    <col min="3331" max="3331" width="9.7109375" style="1" customWidth="1"/>
    <col min="3332" max="3332" width="8.5703125" style="1" customWidth="1"/>
    <col min="3333" max="3333" width="10.85546875" style="1" customWidth="1"/>
    <col min="3334" max="3334" width="10.42578125" style="1" customWidth="1"/>
    <col min="3335" max="3335" width="8.5703125" style="1" customWidth="1"/>
    <col min="3336" max="3336" width="10.85546875" style="1" customWidth="1"/>
    <col min="3337" max="3337" width="9.140625" style="1"/>
    <col min="3338" max="3338" width="13.7109375" style="1" customWidth="1"/>
    <col min="3339" max="3339" width="12" style="1" customWidth="1"/>
    <col min="3340" max="3340" width="12.42578125" style="1" customWidth="1"/>
    <col min="3341" max="3345" width="9.140625" style="1"/>
    <col min="3346" max="3346" width="26" style="1" customWidth="1"/>
    <col min="3347" max="3571" width="9.140625" style="1"/>
    <col min="3572" max="3572" width="2.5703125" style="1" customWidth="1"/>
    <col min="3573" max="3573" width="11.7109375" style="1" customWidth="1"/>
    <col min="3574" max="3574" width="25.7109375" style="1" customWidth="1"/>
    <col min="3575" max="3575" width="9.42578125" style="1" customWidth="1"/>
    <col min="3576" max="3577" width="11.140625" style="1" customWidth="1"/>
    <col min="3578" max="3578" width="9.28515625" style="1" customWidth="1"/>
    <col min="3579" max="3586" width="11.140625" style="1" customWidth="1"/>
    <col min="3587" max="3587" width="9.7109375" style="1" customWidth="1"/>
    <col min="3588" max="3588" width="8.5703125" style="1" customWidth="1"/>
    <col min="3589" max="3589" width="10.85546875" style="1" customWidth="1"/>
    <col min="3590" max="3590" width="10.42578125" style="1" customWidth="1"/>
    <col min="3591" max="3591" width="8.5703125" style="1" customWidth="1"/>
    <col min="3592" max="3592" width="10.85546875" style="1" customWidth="1"/>
    <col min="3593" max="3593" width="9.140625" style="1"/>
    <col min="3594" max="3594" width="13.7109375" style="1" customWidth="1"/>
    <col min="3595" max="3595" width="12" style="1" customWidth="1"/>
    <col min="3596" max="3596" width="12.42578125" style="1" customWidth="1"/>
    <col min="3597" max="3601" width="9.140625" style="1"/>
    <col min="3602" max="3602" width="26" style="1" customWidth="1"/>
    <col min="3603" max="3827" width="9.140625" style="1"/>
    <col min="3828" max="3828" width="2.5703125" style="1" customWidth="1"/>
    <col min="3829" max="3829" width="11.7109375" style="1" customWidth="1"/>
    <col min="3830" max="3830" width="25.7109375" style="1" customWidth="1"/>
    <col min="3831" max="3831" width="9.42578125" style="1" customWidth="1"/>
    <col min="3832" max="3833" width="11.140625" style="1" customWidth="1"/>
    <col min="3834" max="3834" width="9.28515625" style="1" customWidth="1"/>
    <col min="3835" max="3842" width="11.140625" style="1" customWidth="1"/>
    <col min="3843" max="3843" width="9.7109375" style="1" customWidth="1"/>
    <col min="3844" max="3844" width="8.5703125" style="1" customWidth="1"/>
    <col min="3845" max="3845" width="10.85546875" style="1" customWidth="1"/>
    <col min="3846" max="3846" width="10.42578125" style="1" customWidth="1"/>
    <col min="3847" max="3847" width="8.5703125" style="1" customWidth="1"/>
    <col min="3848" max="3848" width="10.85546875" style="1" customWidth="1"/>
    <col min="3849" max="3849" width="9.140625" style="1"/>
    <col min="3850" max="3850" width="13.7109375" style="1" customWidth="1"/>
    <col min="3851" max="3851" width="12" style="1" customWidth="1"/>
    <col min="3852" max="3852" width="12.42578125" style="1" customWidth="1"/>
    <col min="3853" max="3857" width="9.140625" style="1"/>
    <col min="3858" max="3858" width="26" style="1" customWidth="1"/>
    <col min="3859" max="4083" width="9.140625" style="1"/>
    <col min="4084" max="4084" width="2.5703125" style="1" customWidth="1"/>
    <col min="4085" max="4085" width="11.7109375" style="1" customWidth="1"/>
    <col min="4086" max="4086" width="25.7109375" style="1" customWidth="1"/>
    <col min="4087" max="4087" width="9.42578125" style="1" customWidth="1"/>
    <col min="4088" max="4089" width="11.140625" style="1" customWidth="1"/>
    <col min="4090" max="4090" width="9.28515625" style="1" customWidth="1"/>
    <col min="4091" max="4098" width="11.140625" style="1" customWidth="1"/>
    <col min="4099" max="4099" width="9.7109375" style="1" customWidth="1"/>
    <col min="4100" max="4100" width="8.5703125" style="1" customWidth="1"/>
    <col min="4101" max="4101" width="10.85546875" style="1" customWidth="1"/>
    <col min="4102" max="4102" width="10.42578125" style="1" customWidth="1"/>
    <col min="4103" max="4103" width="8.5703125" style="1" customWidth="1"/>
    <col min="4104" max="4104" width="10.85546875" style="1" customWidth="1"/>
    <col min="4105" max="4105" width="9.140625" style="1"/>
    <col min="4106" max="4106" width="13.7109375" style="1" customWidth="1"/>
    <col min="4107" max="4107" width="12" style="1" customWidth="1"/>
    <col min="4108" max="4108" width="12.42578125" style="1" customWidth="1"/>
    <col min="4109" max="4113" width="9.140625" style="1"/>
    <col min="4114" max="4114" width="26" style="1" customWidth="1"/>
    <col min="4115" max="4339" width="9.140625" style="1"/>
    <col min="4340" max="4340" width="2.5703125" style="1" customWidth="1"/>
    <col min="4341" max="4341" width="11.7109375" style="1" customWidth="1"/>
    <col min="4342" max="4342" width="25.7109375" style="1" customWidth="1"/>
    <col min="4343" max="4343" width="9.42578125" style="1" customWidth="1"/>
    <col min="4344" max="4345" width="11.140625" style="1" customWidth="1"/>
    <col min="4346" max="4346" width="9.28515625" style="1" customWidth="1"/>
    <col min="4347" max="4354" width="11.140625" style="1" customWidth="1"/>
    <col min="4355" max="4355" width="9.7109375" style="1" customWidth="1"/>
    <col min="4356" max="4356" width="8.5703125" style="1" customWidth="1"/>
    <col min="4357" max="4357" width="10.85546875" style="1" customWidth="1"/>
    <col min="4358" max="4358" width="10.42578125" style="1" customWidth="1"/>
    <col min="4359" max="4359" width="8.5703125" style="1" customWidth="1"/>
    <col min="4360" max="4360" width="10.85546875" style="1" customWidth="1"/>
    <col min="4361" max="4361" width="9.140625" style="1"/>
    <col min="4362" max="4362" width="13.7109375" style="1" customWidth="1"/>
    <col min="4363" max="4363" width="12" style="1" customWidth="1"/>
    <col min="4364" max="4364" width="12.42578125" style="1" customWidth="1"/>
    <col min="4365" max="4369" width="9.140625" style="1"/>
    <col min="4370" max="4370" width="26" style="1" customWidth="1"/>
    <col min="4371" max="4595" width="9.140625" style="1"/>
    <col min="4596" max="4596" width="2.5703125" style="1" customWidth="1"/>
    <col min="4597" max="4597" width="11.7109375" style="1" customWidth="1"/>
    <col min="4598" max="4598" width="25.7109375" style="1" customWidth="1"/>
    <col min="4599" max="4599" width="9.42578125" style="1" customWidth="1"/>
    <col min="4600" max="4601" width="11.140625" style="1" customWidth="1"/>
    <col min="4602" max="4602" width="9.28515625" style="1" customWidth="1"/>
    <col min="4603" max="4610" width="11.140625" style="1" customWidth="1"/>
    <col min="4611" max="4611" width="9.7109375" style="1" customWidth="1"/>
    <col min="4612" max="4612" width="8.5703125" style="1" customWidth="1"/>
    <col min="4613" max="4613" width="10.85546875" style="1" customWidth="1"/>
    <col min="4614" max="4614" width="10.42578125" style="1" customWidth="1"/>
    <col min="4615" max="4615" width="8.5703125" style="1" customWidth="1"/>
    <col min="4616" max="4616" width="10.85546875" style="1" customWidth="1"/>
    <col min="4617" max="4617" width="9.140625" style="1"/>
    <col min="4618" max="4618" width="13.7109375" style="1" customWidth="1"/>
    <col min="4619" max="4619" width="12" style="1" customWidth="1"/>
    <col min="4620" max="4620" width="12.42578125" style="1" customWidth="1"/>
    <col min="4621" max="4625" width="9.140625" style="1"/>
    <col min="4626" max="4626" width="26" style="1" customWidth="1"/>
    <col min="4627" max="4851" width="9.140625" style="1"/>
    <col min="4852" max="4852" width="2.5703125" style="1" customWidth="1"/>
    <col min="4853" max="4853" width="11.7109375" style="1" customWidth="1"/>
    <col min="4854" max="4854" width="25.7109375" style="1" customWidth="1"/>
    <col min="4855" max="4855" width="9.42578125" style="1" customWidth="1"/>
    <col min="4856" max="4857" width="11.140625" style="1" customWidth="1"/>
    <col min="4858" max="4858" width="9.28515625" style="1" customWidth="1"/>
    <col min="4859" max="4866" width="11.140625" style="1" customWidth="1"/>
    <col min="4867" max="4867" width="9.7109375" style="1" customWidth="1"/>
    <col min="4868" max="4868" width="8.5703125" style="1" customWidth="1"/>
    <col min="4869" max="4869" width="10.85546875" style="1" customWidth="1"/>
    <col min="4870" max="4870" width="10.42578125" style="1" customWidth="1"/>
    <col min="4871" max="4871" width="8.5703125" style="1" customWidth="1"/>
    <col min="4872" max="4872" width="10.85546875" style="1" customWidth="1"/>
    <col min="4873" max="4873" width="9.140625" style="1"/>
    <col min="4874" max="4874" width="13.7109375" style="1" customWidth="1"/>
    <col min="4875" max="4875" width="12" style="1" customWidth="1"/>
    <col min="4876" max="4876" width="12.42578125" style="1" customWidth="1"/>
    <col min="4877" max="4881" width="9.140625" style="1"/>
    <col min="4882" max="4882" width="26" style="1" customWidth="1"/>
    <col min="4883" max="5107" width="9.140625" style="1"/>
    <col min="5108" max="5108" width="2.5703125" style="1" customWidth="1"/>
    <col min="5109" max="5109" width="11.7109375" style="1" customWidth="1"/>
    <col min="5110" max="5110" width="25.7109375" style="1" customWidth="1"/>
    <col min="5111" max="5111" width="9.42578125" style="1" customWidth="1"/>
    <col min="5112" max="5113" width="11.140625" style="1" customWidth="1"/>
    <col min="5114" max="5114" width="9.28515625" style="1" customWidth="1"/>
    <col min="5115" max="5122" width="11.140625" style="1" customWidth="1"/>
    <col min="5123" max="5123" width="9.7109375" style="1" customWidth="1"/>
    <col min="5124" max="5124" width="8.5703125" style="1" customWidth="1"/>
    <col min="5125" max="5125" width="10.85546875" style="1" customWidth="1"/>
    <col min="5126" max="5126" width="10.42578125" style="1" customWidth="1"/>
    <col min="5127" max="5127" width="8.5703125" style="1" customWidth="1"/>
    <col min="5128" max="5128" width="10.85546875" style="1" customWidth="1"/>
    <col min="5129" max="5129" width="9.140625" style="1"/>
    <col min="5130" max="5130" width="13.7109375" style="1" customWidth="1"/>
    <col min="5131" max="5131" width="12" style="1" customWidth="1"/>
    <col min="5132" max="5132" width="12.42578125" style="1" customWidth="1"/>
    <col min="5133" max="5137" width="9.140625" style="1"/>
    <col min="5138" max="5138" width="26" style="1" customWidth="1"/>
    <col min="5139" max="5363" width="9.140625" style="1"/>
    <col min="5364" max="5364" width="2.5703125" style="1" customWidth="1"/>
    <col min="5365" max="5365" width="11.7109375" style="1" customWidth="1"/>
    <col min="5366" max="5366" width="25.7109375" style="1" customWidth="1"/>
    <col min="5367" max="5367" width="9.42578125" style="1" customWidth="1"/>
    <col min="5368" max="5369" width="11.140625" style="1" customWidth="1"/>
    <col min="5370" max="5370" width="9.28515625" style="1" customWidth="1"/>
    <col min="5371" max="5378" width="11.140625" style="1" customWidth="1"/>
    <col min="5379" max="5379" width="9.7109375" style="1" customWidth="1"/>
    <col min="5380" max="5380" width="8.5703125" style="1" customWidth="1"/>
    <col min="5381" max="5381" width="10.85546875" style="1" customWidth="1"/>
    <col min="5382" max="5382" width="10.42578125" style="1" customWidth="1"/>
    <col min="5383" max="5383" width="8.5703125" style="1" customWidth="1"/>
    <col min="5384" max="5384" width="10.85546875" style="1" customWidth="1"/>
    <col min="5385" max="5385" width="9.140625" style="1"/>
    <col min="5386" max="5386" width="13.7109375" style="1" customWidth="1"/>
    <col min="5387" max="5387" width="12" style="1" customWidth="1"/>
    <col min="5388" max="5388" width="12.42578125" style="1" customWidth="1"/>
    <col min="5389" max="5393" width="9.140625" style="1"/>
    <col min="5394" max="5394" width="26" style="1" customWidth="1"/>
    <col min="5395" max="5619" width="9.140625" style="1"/>
    <col min="5620" max="5620" width="2.5703125" style="1" customWidth="1"/>
    <col min="5621" max="5621" width="11.7109375" style="1" customWidth="1"/>
    <col min="5622" max="5622" width="25.7109375" style="1" customWidth="1"/>
    <col min="5623" max="5623" width="9.42578125" style="1" customWidth="1"/>
    <col min="5624" max="5625" width="11.140625" style="1" customWidth="1"/>
    <col min="5626" max="5626" width="9.28515625" style="1" customWidth="1"/>
    <col min="5627" max="5634" width="11.140625" style="1" customWidth="1"/>
    <col min="5635" max="5635" width="9.7109375" style="1" customWidth="1"/>
    <col min="5636" max="5636" width="8.5703125" style="1" customWidth="1"/>
    <col min="5637" max="5637" width="10.85546875" style="1" customWidth="1"/>
    <col min="5638" max="5638" width="10.42578125" style="1" customWidth="1"/>
    <col min="5639" max="5639" width="8.5703125" style="1" customWidth="1"/>
    <col min="5640" max="5640" width="10.85546875" style="1" customWidth="1"/>
    <col min="5641" max="5641" width="9.140625" style="1"/>
    <col min="5642" max="5642" width="13.7109375" style="1" customWidth="1"/>
    <col min="5643" max="5643" width="12" style="1" customWidth="1"/>
    <col min="5644" max="5644" width="12.42578125" style="1" customWidth="1"/>
    <col min="5645" max="5649" width="9.140625" style="1"/>
    <col min="5650" max="5650" width="26" style="1" customWidth="1"/>
    <col min="5651" max="5875" width="9.140625" style="1"/>
    <col min="5876" max="5876" width="2.5703125" style="1" customWidth="1"/>
    <col min="5877" max="5877" width="11.7109375" style="1" customWidth="1"/>
    <col min="5878" max="5878" width="25.7109375" style="1" customWidth="1"/>
    <col min="5879" max="5879" width="9.42578125" style="1" customWidth="1"/>
    <col min="5880" max="5881" width="11.140625" style="1" customWidth="1"/>
    <col min="5882" max="5882" width="9.28515625" style="1" customWidth="1"/>
    <col min="5883" max="5890" width="11.140625" style="1" customWidth="1"/>
    <col min="5891" max="5891" width="9.7109375" style="1" customWidth="1"/>
    <col min="5892" max="5892" width="8.5703125" style="1" customWidth="1"/>
    <col min="5893" max="5893" width="10.85546875" style="1" customWidth="1"/>
    <col min="5894" max="5894" width="10.42578125" style="1" customWidth="1"/>
    <col min="5895" max="5895" width="8.5703125" style="1" customWidth="1"/>
    <col min="5896" max="5896" width="10.85546875" style="1" customWidth="1"/>
    <col min="5897" max="5897" width="9.140625" style="1"/>
    <col min="5898" max="5898" width="13.7109375" style="1" customWidth="1"/>
    <col min="5899" max="5899" width="12" style="1" customWidth="1"/>
    <col min="5900" max="5900" width="12.42578125" style="1" customWidth="1"/>
    <col min="5901" max="5905" width="9.140625" style="1"/>
    <col min="5906" max="5906" width="26" style="1" customWidth="1"/>
    <col min="5907" max="6131" width="9.140625" style="1"/>
    <col min="6132" max="6132" width="2.5703125" style="1" customWidth="1"/>
    <col min="6133" max="6133" width="11.7109375" style="1" customWidth="1"/>
    <col min="6134" max="6134" width="25.7109375" style="1" customWidth="1"/>
    <col min="6135" max="6135" width="9.42578125" style="1" customWidth="1"/>
    <col min="6136" max="6137" width="11.140625" style="1" customWidth="1"/>
    <col min="6138" max="6138" width="9.28515625" style="1" customWidth="1"/>
    <col min="6139" max="6146" width="11.140625" style="1" customWidth="1"/>
    <col min="6147" max="6147" width="9.7109375" style="1" customWidth="1"/>
    <col min="6148" max="6148" width="8.5703125" style="1" customWidth="1"/>
    <col min="6149" max="6149" width="10.85546875" style="1" customWidth="1"/>
    <col min="6150" max="6150" width="10.42578125" style="1" customWidth="1"/>
    <col min="6151" max="6151" width="8.5703125" style="1" customWidth="1"/>
    <col min="6152" max="6152" width="10.85546875" style="1" customWidth="1"/>
    <col min="6153" max="6153" width="9.140625" style="1"/>
    <col min="6154" max="6154" width="13.7109375" style="1" customWidth="1"/>
    <col min="6155" max="6155" width="12" style="1" customWidth="1"/>
    <col min="6156" max="6156" width="12.42578125" style="1" customWidth="1"/>
    <col min="6157" max="6161" width="9.140625" style="1"/>
    <col min="6162" max="6162" width="26" style="1" customWidth="1"/>
    <col min="6163" max="6387" width="9.140625" style="1"/>
    <col min="6388" max="6388" width="2.5703125" style="1" customWidth="1"/>
    <col min="6389" max="6389" width="11.7109375" style="1" customWidth="1"/>
    <col min="6390" max="6390" width="25.7109375" style="1" customWidth="1"/>
    <col min="6391" max="6391" width="9.42578125" style="1" customWidth="1"/>
    <col min="6392" max="6393" width="11.140625" style="1" customWidth="1"/>
    <col min="6394" max="6394" width="9.28515625" style="1" customWidth="1"/>
    <col min="6395" max="6402" width="11.140625" style="1" customWidth="1"/>
    <col min="6403" max="6403" width="9.7109375" style="1" customWidth="1"/>
    <col min="6404" max="6404" width="8.5703125" style="1" customWidth="1"/>
    <col min="6405" max="6405" width="10.85546875" style="1" customWidth="1"/>
    <col min="6406" max="6406" width="10.42578125" style="1" customWidth="1"/>
    <col min="6407" max="6407" width="8.5703125" style="1" customWidth="1"/>
    <col min="6408" max="6408" width="10.85546875" style="1" customWidth="1"/>
    <col min="6409" max="6409" width="9.140625" style="1"/>
    <col min="6410" max="6410" width="13.7109375" style="1" customWidth="1"/>
    <col min="6411" max="6411" width="12" style="1" customWidth="1"/>
    <col min="6412" max="6412" width="12.42578125" style="1" customWidth="1"/>
    <col min="6413" max="6417" width="9.140625" style="1"/>
    <col min="6418" max="6418" width="26" style="1" customWidth="1"/>
    <col min="6419" max="6643" width="9.140625" style="1"/>
    <col min="6644" max="6644" width="2.5703125" style="1" customWidth="1"/>
    <col min="6645" max="6645" width="11.7109375" style="1" customWidth="1"/>
    <col min="6646" max="6646" width="25.7109375" style="1" customWidth="1"/>
    <col min="6647" max="6647" width="9.42578125" style="1" customWidth="1"/>
    <col min="6648" max="6649" width="11.140625" style="1" customWidth="1"/>
    <col min="6650" max="6650" width="9.28515625" style="1" customWidth="1"/>
    <col min="6651" max="6658" width="11.140625" style="1" customWidth="1"/>
    <col min="6659" max="6659" width="9.7109375" style="1" customWidth="1"/>
    <col min="6660" max="6660" width="8.5703125" style="1" customWidth="1"/>
    <col min="6661" max="6661" width="10.85546875" style="1" customWidth="1"/>
    <col min="6662" max="6662" width="10.42578125" style="1" customWidth="1"/>
    <col min="6663" max="6663" width="8.5703125" style="1" customWidth="1"/>
    <col min="6664" max="6664" width="10.85546875" style="1" customWidth="1"/>
    <col min="6665" max="6665" width="9.140625" style="1"/>
    <col min="6666" max="6666" width="13.7109375" style="1" customWidth="1"/>
    <col min="6667" max="6667" width="12" style="1" customWidth="1"/>
    <col min="6668" max="6668" width="12.42578125" style="1" customWidth="1"/>
    <col min="6669" max="6673" width="9.140625" style="1"/>
    <col min="6674" max="6674" width="26" style="1" customWidth="1"/>
    <col min="6675" max="6899" width="9.140625" style="1"/>
    <col min="6900" max="6900" width="2.5703125" style="1" customWidth="1"/>
    <col min="6901" max="6901" width="11.7109375" style="1" customWidth="1"/>
    <col min="6902" max="6902" width="25.7109375" style="1" customWidth="1"/>
    <col min="6903" max="6903" width="9.42578125" style="1" customWidth="1"/>
    <col min="6904" max="6905" width="11.140625" style="1" customWidth="1"/>
    <col min="6906" max="6906" width="9.28515625" style="1" customWidth="1"/>
    <col min="6907" max="6914" width="11.140625" style="1" customWidth="1"/>
    <col min="6915" max="6915" width="9.7109375" style="1" customWidth="1"/>
    <col min="6916" max="6916" width="8.5703125" style="1" customWidth="1"/>
    <col min="6917" max="6917" width="10.85546875" style="1" customWidth="1"/>
    <col min="6918" max="6918" width="10.42578125" style="1" customWidth="1"/>
    <col min="6919" max="6919" width="8.5703125" style="1" customWidth="1"/>
    <col min="6920" max="6920" width="10.85546875" style="1" customWidth="1"/>
    <col min="6921" max="6921" width="9.140625" style="1"/>
    <col min="6922" max="6922" width="13.7109375" style="1" customWidth="1"/>
    <col min="6923" max="6923" width="12" style="1" customWidth="1"/>
    <col min="6924" max="6924" width="12.42578125" style="1" customWidth="1"/>
    <col min="6925" max="6929" width="9.140625" style="1"/>
    <col min="6930" max="6930" width="26" style="1" customWidth="1"/>
    <col min="6931" max="7155" width="9.140625" style="1"/>
    <col min="7156" max="7156" width="2.5703125" style="1" customWidth="1"/>
    <col min="7157" max="7157" width="11.7109375" style="1" customWidth="1"/>
    <col min="7158" max="7158" width="25.7109375" style="1" customWidth="1"/>
    <col min="7159" max="7159" width="9.42578125" style="1" customWidth="1"/>
    <col min="7160" max="7161" width="11.140625" style="1" customWidth="1"/>
    <col min="7162" max="7162" width="9.28515625" style="1" customWidth="1"/>
    <col min="7163" max="7170" width="11.140625" style="1" customWidth="1"/>
    <col min="7171" max="7171" width="9.7109375" style="1" customWidth="1"/>
    <col min="7172" max="7172" width="8.5703125" style="1" customWidth="1"/>
    <col min="7173" max="7173" width="10.85546875" style="1" customWidth="1"/>
    <col min="7174" max="7174" width="10.42578125" style="1" customWidth="1"/>
    <col min="7175" max="7175" width="8.5703125" style="1" customWidth="1"/>
    <col min="7176" max="7176" width="10.85546875" style="1" customWidth="1"/>
    <col min="7177" max="7177" width="9.140625" style="1"/>
    <col min="7178" max="7178" width="13.7109375" style="1" customWidth="1"/>
    <col min="7179" max="7179" width="12" style="1" customWidth="1"/>
    <col min="7180" max="7180" width="12.42578125" style="1" customWidth="1"/>
    <col min="7181" max="7185" width="9.140625" style="1"/>
    <col min="7186" max="7186" width="26" style="1" customWidth="1"/>
    <col min="7187" max="7411" width="9.140625" style="1"/>
    <col min="7412" max="7412" width="2.5703125" style="1" customWidth="1"/>
    <col min="7413" max="7413" width="11.7109375" style="1" customWidth="1"/>
    <col min="7414" max="7414" width="25.7109375" style="1" customWidth="1"/>
    <col min="7415" max="7415" width="9.42578125" style="1" customWidth="1"/>
    <col min="7416" max="7417" width="11.140625" style="1" customWidth="1"/>
    <col min="7418" max="7418" width="9.28515625" style="1" customWidth="1"/>
    <col min="7419" max="7426" width="11.140625" style="1" customWidth="1"/>
    <col min="7427" max="7427" width="9.7109375" style="1" customWidth="1"/>
    <col min="7428" max="7428" width="8.5703125" style="1" customWidth="1"/>
    <col min="7429" max="7429" width="10.85546875" style="1" customWidth="1"/>
    <col min="7430" max="7430" width="10.42578125" style="1" customWidth="1"/>
    <col min="7431" max="7431" width="8.5703125" style="1" customWidth="1"/>
    <col min="7432" max="7432" width="10.85546875" style="1" customWidth="1"/>
    <col min="7433" max="7433" width="9.140625" style="1"/>
    <col min="7434" max="7434" width="13.7109375" style="1" customWidth="1"/>
    <col min="7435" max="7435" width="12" style="1" customWidth="1"/>
    <col min="7436" max="7436" width="12.42578125" style="1" customWidth="1"/>
    <col min="7437" max="7441" width="9.140625" style="1"/>
    <col min="7442" max="7442" width="26" style="1" customWidth="1"/>
    <col min="7443" max="7667" width="9.140625" style="1"/>
    <col min="7668" max="7668" width="2.5703125" style="1" customWidth="1"/>
    <col min="7669" max="7669" width="11.7109375" style="1" customWidth="1"/>
    <col min="7670" max="7670" width="25.7109375" style="1" customWidth="1"/>
    <col min="7671" max="7671" width="9.42578125" style="1" customWidth="1"/>
    <col min="7672" max="7673" width="11.140625" style="1" customWidth="1"/>
    <col min="7674" max="7674" width="9.28515625" style="1" customWidth="1"/>
    <col min="7675" max="7682" width="11.140625" style="1" customWidth="1"/>
    <col min="7683" max="7683" width="9.7109375" style="1" customWidth="1"/>
    <col min="7684" max="7684" width="8.5703125" style="1" customWidth="1"/>
    <col min="7685" max="7685" width="10.85546875" style="1" customWidth="1"/>
    <col min="7686" max="7686" width="10.42578125" style="1" customWidth="1"/>
    <col min="7687" max="7687" width="8.5703125" style="1" customWidth="1"/>
    <col min="7688" max="7688" width="10.85546875" style="1" customWidth="1"/>
    <col min="7689" max="7689" width="9.140625" style="1"/>
    <col min="7690" max="7690" width="13.7109375" style="1" customWidth="1"/>
    <col min="7691" max="7691" width="12" style="1" customWidth="1"/>
    <col min="7692" max="7692" width="12.42578125" style="1" customWidth="1"/>
    <col min="7693" max="7697" width="9.140625" style="1"/>
    <col min="7698" max="7698" width="26" style="1" customWidth="1"/>
    <col min="7699" max="7923" width="9.140625" style="1"/>
    <col min="7924" max="7924" width="2.5703125" style="1" customWidth="1"/>
    <col min="7925" max="7925" width="11.7109375" style="1" customWidth="1"/>
    <col min="7926" max="7926" width="25.7109375" style="1" customWidth="1"/>
    <col min="7927" max="7927" width="9.42578125" style="1" customWidth="1"/>
    <col min="7928" max="7929" width="11.140625" style="1" customWidth="1"/>
    <col min="7930" max="7930" width="9.28515625" style="1" customWidth="1"/>
    <col min="7931" max="7938" width="11.140625" style="1" customWidth="1"/>
    <col min="7939" max="7939" width="9.7109375" style="1" customWidth="1"/>
    <col min="7940" max="7940" width="8.5703125" style="1" customWidth="1"/>
    <col min="7941" max="7941" width="10.85546875" style="1" customWidth="1"/>
    <col min="7942" max="7942" width="10.42578125" style="1" customWidth="1"/>
    <col min="7943" max="7943" width="8.5703125" style="1" customWidth="1"/>
    <col min="7944" max="7944" width="10.85546875" style="1" customWidth="1"/>
    <col min="7945" max="7945" width="9.140625" style="1"/>
    <col min="7946" max="7946" width="13.7109375" style="1" customWidth="1"/>
    <col min="7947" max="7947" width="12" style="1" customWidth="1"/>
    <col min="7948" max="7948" width="12.42578125" style="1" customWidth="1"/>
    <col min="7949" max="7953" width="9.140625" style="1"/>
    <col min="7954" max="7954" width="26" style="1" customWidth="1"/>
    <col min="7955" max="8179" width="9.140625" style="1"/>
    <col min="8180" max="8180" width="2.5703125" style="1" customWidth="1"/>
    <col min="8181" max="8181" width="11.7109375" style="1" customWidth="1"/>
    <col min="8182" max="8182" width="25.7109375" style="1" customWidth="1"/>
    <col min="8183" max="8183" width="9.42578125" style="1" customWidth="1"/>
    <col min="8184" max="8185" width="11.140625" style="1" customWidth="1"/>
    <col min="8186" max="8186" width="9.28515625" style="1" customWidth="1"/>
    <col min="8187" max="8194" width="11.140625" style="1" customWidth="1"/>
    <col min="8195" max="8195" width="9.7109375" style="1" customWidth="1"/>
    <col min="8196" max="8196" width="8.5703125" style="1" customWidth="1"/>
    <col min="8197" max="8197" width="10.85546875" style="1" customWidth="1"/>
    <col min="8198" max="8198" width="10.42578125" style="1" customWidth="1"/>
    <col min="8199" max="8199" width="8.5703125" style="1" customWidth="1"/>
    <col min="8200" max="8200" width="10.85546875" style="1" customWidth="1"/>
    <col min="8201" max="8201" width="9.140625" style="1"/>
    <col min="8202" max="8202" width="13.7109375" style="1" customWidth="1"/>
    <col min="8203" max="8203" width="12" style="1" customWidth="1"/>
    <col min="8204" max="8204" width="12.42578125" style="1" customWidth="1"/>
    <col min="8205" max="8209" width="9.140625" style="1"/>
    <col min="8210" max="8210" width="26" style="1" customWidth="1"/>
    <col min="8211" max="8435" width="9.140625" style="1"/>
    <col min="8436" max="8436" width="2.5703125" style="1" customWidth="1"/>
    <col min="8437" max="8437" width="11.7109375" style="1" customWidth="1"/>
    <col min="8438" max="8438" width="25.7109375" style="1" customWidth="1"/>
    <col min="8439" max="8439" width="9.42578125" style="1" customWidth="1"/>
    <col min="8440" max="8441" width="11.140625" style="1" customWidth="1"/>
    <col min="8442" max="8442" width="9.28515625" style="1" customWidth="1"/>
    <col min="8443" max="8450" width="11.140625" style="1" customWidth="1"/>
    <col min="8451" max="8451" width="9.7109375" style="1" customWidth="1"/>
    <col min="8452" max="8452" width="8.5703125" style="1" customWidth="1"/>
    <col min="8453" max="8453" width="10.85546875" style="1" customWidth="1"/>
    <col min="8454" max="8454" width="10.42578125" style="1" customWidth="1"/>
    <col min="8455" max="8455" width="8.5703125" style="1" customWidth="1"/>
    <col min="8456" max="8456" width="10.85546875" style="1" customWidth="1"/>
    <col min="8457" max="8457" width="9.140625" style="1"/>
    <col min="8458" max="8458" width="13.7109375" style="1" customWidth="1"/>
    <col min="8459" max="8459" width="12" style="1" customWidth="1"/>
    <col min="8460" max="8460" width="12.42578125" style="1" customWidth="1"/>
    <col min="8461" max="8465" width="9.140625" style="1"/>
    <col min="8466" max="8466" width="26" style="1" customWidth="1"/>
    <col min="8467" max="8691" width="9.140625" style="1"/>
    <col min="8692" max="8692" width="2.5703125" style="1" customWidth="1"/>
    <col min="8693" max="8693" width="11.7109375" style="1" customWidth="1"/>
    <col min="8694" max="8694" width="25.7109375" style="1" customWidth="1"/>
    <col min="8695" max="8695" width="9.42578125" style="1" customWidth="1"/>
    <col min="8696" max="8697" width="11.140625" style="1" customWidth="1"/>
    <col min="8698" max="8698" width="9.28515625" style="1" customWidth="1"/>
    <col min="8699" max="8706" width="11.140625" style="1" customWidth="1"/>
    <col min="8707" max="8707" width="9.7109375" style="1" customWidth="1"/>
    <col min="8708" max="8708" width="8.5703125" style="1" customWidth="1"/>
    <col min="8709" max="8709" width="10.85546875" style="1" customWidth="1"/>
    <col min="8710" max="8710" width="10.42578125" style="1" customWidth="1"/>
    <col min="8711" max="8711" width="8.5703125" style="1" customWidth="1"/>
    <col min="8712" max="8712" width="10.85546875" style="1" customWidth="1"/>
    <col min="8713" max="8713" width="9.140625" style="1"/>
    <col min="8714" max="8714" width="13.7109375" style="1" customWidth="1"/>
    <col min="8715" max="8715" width="12" style="1" customWidth="1"/>
    <col min="8716" max="8716" width="12.42578125" style="1" customWidth="1"/>
    <col min="8717" max="8721" width="9.140625" style="1"/>
    <col min="8722" max="8722" width="26" style="1" customWidth="1"/>
    <col min="8723" max="8947" width="9.140625" style="1"/>
    <col min="8948" max="8948" width="2.5703125" style="1" customWidth="1"/>
    <col min="8949" max="8949" width="11.7109375" style="1" customWidth="1"/>
    <col min="8950" max="8950" width="25.7109375" style="1" customWidth="1"/>
    <col min="8951" max="8951" width="9.42578125" style="1" customWidth="1"/>
    <col min="8952" max="8953" width="11.140625" style="1" customWidth="1"/>
    <col min="8954" max="8954" width="9.28515625" style="1" customWidth="1"/>
    <col min="8955" max="8962" width="11.140625" style="1" customWidth="1"/>
    <col min="8963" max="8963" width="9.7109375" style="1" customWidth="1"/>
    <col min="8964" max="8964" width="8.5703125" style="1" customWidth="1"/>
    <col min="8965" max="8965" width="10.85546875" style="1" customWidth="1"/>
    <col min="8966" max="8966" width="10.42578125" style="1" customWidth="1"/>
    <col min="8967" max="8967" width="8.5703125" style="1" customWidth="1"/>
    <col min="8968" max="8968" width="10.85546875" style="1" customWidth="1"/>
    <col min="8969" max="8969" width="9.140625" style="1"/>
    <col min="8970" max="8970" width="13.7109375" style="1" customWidth="1"/>
    <col min="8971" max="8971" width="12" style="1" customWidth="1"/>
    <col min="8972" max="8972" width="12.42578125" style="1" customWidth="1"/>
    <col min="8973" max="8977" width="9.140625" style="1"/>
    <col min="8978" max="8978" width="26" style="1" customWidth="1"/>
    <col min="8979" max="9203" width="9.140625" style="1"/>
    <col min="9204" max="9204" width="2.5703125" style="1" customWidth="1"/>
    <col min="9205" max="9205" width="11.7109375" style="1" customWidth="1"/>
    <col min="9206" max="9206" width="25.7109375" style="1" customWidth="1"/>
    <col min="9207" max="9207" width="9.42578125" style="1" customWidth="1"/>
    <col min="9208" max="9209" width="11.140625" style="1" customWidth="1"/>
    <col min="9210" max="9210" width="9.28515625" style="1" customWidth="1"/>
    <col min="9211" max="9218" width="11.140625" style="1" customWidth="1"/>
    <col min="9219" max="9219" width="9.7109375" style="1" customWidth="1"/>
    <col min="9220" max="9220" width="8.5703125" style="1" customWidth="1"/>
    <col min="9221" max="9221" width="10.85546875" style="1" customWidth="1"/>
    <col min="9222" max="9222" width="10.42578125" style="1" customWidth="1"/>
    <col min="9223" max="9223" width="8.5703125" style="1" customWidth="1"/>
    <col min="9224" max="9224" width="10.85546875" style="1" customWidth="1"/>
    <col min="9225" max="9225" width="9.140625" style="1"/>
    <col min="9226" max="9226" width="13.7109375" style="1" customWidth="1"/>
    <col min="9227" max="9227" width="12" style="1" customWidth="1"/>
    <col min="9228" max="9228" width="12.42578125" style="1" customWidth="1"/>
    <col min="9229" max="9233" width="9.140625" style="1"/>
    <col min="9234" max="9234" width="26" style="1" customWidth="1"/>
    <col min="9235" max="9459" width="9.140625" style="1"/>
    <col min="9460" max="9460" width="2.5703125" style="1" customWidth="1"/>
    <col min="9461" max="9461" width="11.7109375" style="1" customWidth="1"/>
    <col min="9462" max="9462" width="25.7109375" style="1" customWidth="1"/>
    <col min="9463" max="9463" width="9.42578125" style="1" customWidth="1"/>
    <col min="9464" max="9465" width="11.140625" style="1" customWidth="1"/>
    <col min="9466" max="9466" width="9.28515625" style="1" customWidth="1"/>
    <col min="9467" max="9474" width="11.140625" style="1" customWidth="1"/>
    <col min="9475" max="9475" width="9.7109375" style="1" customWidth="1"/>
    <col min="9476" max="9476" width="8.5703125" style="1" customWidth="1"/>
    <col min="9477" max="9477" width="10.85546875" style="1" customWidth="1"/>
    <col min="9478" max="9478" width="10.42578125" style="1" customWidth="1"/>
    <col min="9479" max="9479" width="8.5703125" style="1" customWidth="1"/>
    <col min="9480" max="9480" width="10.85546875" style="1" customWidth="1"/>
    <col min="9481" max="9481" width="9.140625" style="1"/>
    <col min="9482" max="9482" width="13.7109375" style="1" customWidth="1"/>
    <col min="9483" max="9483" width="12" style="1" customWidth="1"/>
    <col min="9484" max="9484" width="12.42578125" style="1" customWidth="1"/>
    <col min="9485" max="9489" width="9.140625" style="1"/>
    <col min="9490" max="9490" width="26" style="1" customWidth="1"/>
    <col min="9491" max="9715" width="9.140625" style="1"/>
    <col min="9716" max="9716" width="2.5703125" style="1" customWidth="1"/>
    <col min="9717" max="9717" width="11.7109375" style="1" customWidth="1"/>
    <col min="9718" max="9718" width="25.7109375" style="1" customWidth="1"/>
    <col min="9719" max="9719" width="9.42578125" style="1" customWidth="1"/>
    <col min="9720" max="9721" width="11.140625" style="1" customWidth="1"/>
    <col min="9722" max="9722" width="9.28515625" style="1" customWidth="1"/>
    <col min="9723" max="9730" width="11.140625" style="1" customWidth="1"/>
    <col min="9731" max="9731" width="9.7109375" style="1" customWidth="1"/>
    <col min="9732" max="9732" width="8.5703125" style="1" customWidth="1"/>
    <col min="9733" max="9733" width="10.85546875" style="1" customWidth="1"/>
    <col min="9734" max="9734" width="10.42578125" style="1" customWidth="1"/>
    <col min="9735" max="9735" width="8.5703125" style="1" customWidth="1"/>
    <col min="9736" max="9736" width="10.85546875" style="1" customWidth="1"/>
    <col min="9737" max="9737" width="9.140625" style="1"/>
    <col min="9738" max="9738" width="13.7109375" style="1" customWidth="1"/>
    <col min="9739" max="9739" width="12" style="1" customWidth="1"/>
    <col min="9740" max="9740" width="12.42578125" style="1" customWidth="1"/>
    <col min="9741" max="9745" width="9.140625" style="1"/>
    <col min="9746" max="9746" width="26" style="1" customWidth="1"/>
    <col min="9747" max="9971" width="9.140625" style="1"/>
    <col min="9972" max="9972" width="2.5703125" style="1" customWidth="1"/>
    <col min="9973" max="9973" width="11.7109375" style="1" customWidth="1"/>
    <col min="9974" max="9974" width="25.7109375" style="1" customWidth="1"/>
    <col min="9975" max="9975" width="9.42578125" style="1" customWidth="1"/>
    <col min="9976" max="9977" width="11.140625" style="1" customWidth="1"/>
    <col min="9978" max="9978" width="9.28515625" style="1" customWidth="1"/>
    <col min="9979" max="9986" width="11.140625" style="1" customWidth="1"/>
    <col min="9987" max="9987" width="9.7109375" style="1" customWidth="1"/>
    <col min="9988" max="9988" width="8.5703125" style="1" customWidth="1"/>
    <col min="9989" max="9989" width="10.85546875" style="1" customWidth="1"/>
    <col min="9990" max="9990" width="10.42578125" style="1" customWidth="1"/>
    <col min="9991" max="9991" width="8.5703125" style="1" customWidth="1"/>
    <col min="9992" max="9992" width="10.85546875" style="1" customWidth="1"/>
    <col min="9993" max="9993" width="9.140625" style="1"/>
    <col min="9994" max="9994" width="13.7109375" style="1" customWidth="1"/>
    <col min="9995" max="9995" width="12" style="1" customWidth="1"/>
    <col min="9996" max="9996" width="12.42578125" style="1" customWidth="1"/>
    <col min="9997" max="10001" width="9.140625" style="1"/>
    <col min="10002" max="10002" width="26" style="1" customWidth="1"/>
    <col min="10003" max="10227" width="9.140625" style="1"/>
    <col min="10228" max="10228" width="2.5703125" style="1" customWidth="1"/>
    <col min="10229" max="10229" width="11.7109375" style="1" customWidth="1"/>
    <col min="10230" max="10230" width="25.7109375" style="1" customWidth="1"/>
    <col min="10231" max="10231" width="9.42578125" style="1" customWidth="1"/>
    <col min="10232" max="10233" width="11.140625" style="1" customWidth="1"/>
    <col min="10234" max="10234" width="9.28515625" style="1" customWidth="1"/>
    <col min="10235" max="10242" width="11.140625" style="1" customWidth="1"/>
    <col min="10243" max="10243" width="9.7109375" style="1" customWidth="1"/>
    <col min="10244" max="10244" width="8.5703125" style="1" customWidth="1"/>
    <col min="10245" max="10245" width="10.85546875" style="1" customWidth="1"/>
    <col min="10246" max="10246" width="10.42578125" style="1" customWidth="1"/>
    <col min="10247" max="10247" width="8.5703125" style="1" customWidth="1"/>
    <col min="10248" max="10248" width="10.85546875" style="1" customWidth="1"/>
    <col min="10249" max="10249" width="9.140625" style="1"/>
    <col min="10250" max="10250" width="13.7109375" style="1" customWidth="1"/>
    <col min="10251" max="10251" width="12" style="1" customWidth="1"/>
    <col min="10252" max="10252" width="12.42578125" style="1" customWidth="1"/>
    <col min="10253" max="10257" width="9.140625" style="1"/>
    <col min="10258" max="10258" width="26" style="1" customWidth="1"/>
    <col min="10259" max="10483" width="9.140625" style="1"/>
    <col min="10484" max="10484" width="2.5703125" style="1" customWidth="1"/>
    <col min="10485" max="10485" width="11.7109375" style="1" customWidth="1"/>
    <col min="10486" max="10486" width="25.7109375" style="1" customWidth="1"/>
    <col min="10487" max="10487" width="9.42578125" style="1" customWidth="1"/>
    <col min="10488" max="10489" width="11.140625" style="1" customWidth="1"/>
    <col min="10490" max="10490" width="9.28515625" style="1" customWidth="1"/>
    <col min="10491" max="10498" width="11.140625" style="1" customWidth="1"/>
    <col min="10499" max="10499" width="9.7109375" style="1" customWidth="1"/>
    <col min="10500" max="10500" width="8.5703125" style="1" customWidth="1"/>
    <col min="10501" max="10501" width="10.85546875" style="1" customWidth="1"/>
    <col min="10502" max="10502" width="10.42578125" style="1" customWidth="1"/>
    <col min="10503" max="10503" width="8.5703125" style="1" customWidth="1"/>
    <col min="10504" max="10504" width="10.85546875" style="1" customWidth="1"/>
    <col min="10505" max="10505" width="9.140625" style="1"/>
    <col min="10506" max="10506" width="13.7109375" style="1" customWidth="1"/>
    <col min="10507" max="10507" width="12" style="1" customWidth="1"/>
    <col min="10508" max="10508" width="12.42578125" style="1" customWidth="1"/>
    <col min="10509" max="10513" width="9.140625" style="1"/>
    <col min="10514" max="10514" width="26" style="1" customWidth="1"/>
    <col min="10515" max="10739" width="9.140625" style="1"/>
    <col min="10740" max="10740" width="2.5703125" style="1" customWidth="1"/>
    <col min="10741" max="10741" width="11.7109375" style="1" customWidth="1"/>
    <col min="10742" max="10742" width="25.7109375" style="1" customWidth="1"/>
    <col min="10743" max="10743" width="9.42578125" style="1" customWidth="1"/>
    <col min="10744" max="10745" width="11.140625" style="1" customWidth="1"/>
    <col min="10746" max="10746" width="9.28515625" style="1" customWidth="1"/>
    <col min="10747" max="10754" width="11.140625" style="1" customWidth="1"/>
    <col min="10755" max="10755" width="9.7109375" style="1" customWidth="1"/>
    <col min="10756" max="10756" width="8.5703125" style="1" customWidth="1"/>
    <col min="10757" max="10757" width="10.85546875" style="1" customWidth="1"/>
    <col min="10758" max="10758" width="10.42578125" style="1" customWidth="1"/>
    <col min="10759" max="10759" width="8.5703125" style="1" customWidth="1"/>
    <col min="10760" max="10760" width="10.85546875" style="1" customWidth="1"/>
    <col min="10761" max="10761" width="9.140625" style="1"/>
    <col min="10762" max="10762" width="13.7109375" style="1" customWidth="1"/>
    <col min="10763" max="10763" width="12" style="1" customWidth="1"/>
    <col min="10764" max="10764" width="12.42578125" style="1" customWidth="1"/>
    <col min="10765" max="10769" width="9.140625" style="1"/>
    <col min="10770" max="10770" width="26" style="1" customWidth="1"/>
    <col min="10771" max="10995" width="9.140625" style="1"/>
    <col min="10996" max="10996" width="2.5703125" style="1" customWidth="1"/>
    <col min="10997" max="10997" width="11.7109375" style="1" customWidth="1"/>
    <col min="10998" max="10998" width="25.7109375" style="1" customWidth="1"/>
    <col min="10999" max="10999" width="9.42578125" style="1" customWidth="1"/>
    <col min="11000" max="11001" width="11.140625" style="1" customWidth="1"/>
    <col min="11002" max="11002" width="9.28515625" style="1" customWidth="1"/>
    <col min="11003" max="11010" width="11.140625" style="1" customWidth="1"/>
    <col min="11011" max="11011" width="9.7109375" style="1" customWidth="1"/>
    <col min="11012" max="11012" width="8.5703125" style="1" customWidth="1"/>
    <col min="11013" max="11013" width="10.85546875" style="1" customWidth="1"/>
    <col min="11014" max="11014" width="10.42578125" style="1" customWidth="1"/>
    <col min="11015" max="11015" width="8.5703125" style="1" customWidth="1"/>
    <col min="11016" max="11016" width="10.85546875" style="1" customWidth="1"/>
    <col min="11017" max="11017" width="9.140625" style="1"/>
    <col min="11018" max="11018" width="13.7109375" style="1" customWidth="1"/>
    <col min="11019" max="11019" width="12" style="1" customWidth="1"/>
    <col min="11020" max="11020" width="12.42578125" style="1" customWidth="1"/>
    <col min="11021" max="11025" width="9.140625" style="1"/>
    <col min="11026" max="11026" width="26" style="1" customWidth="1"/>
    <col min="11027" max="11251" width="9.140625" style="1"/>
    <col min="11252" max="11252" width="2.5703125" style="1" customWidth="1"/>
    <col min="11253" max="11253" width="11.7109375" style="1" customWidth="1"/>
    <col min="11254" max="11254" width="25.7109375" style="1" customWidth="1"/>
    <col min="11255" max="11255" width="9.42578125" style="1" customWidth="1"/>
    <col min="11256" max="11257" width="11.140625" style="1" customWidth="1"/>
    <col min="11258" max="11258" width="9.28515625" style="1" customWidth="1"/>
    <col min="11259" max="11266" width="11.140625" style="1" customWidth="1"/>
    <col min="11267" max="11267" width="9.7109375" style="1" customWidth="1"/>
    <col min="11268" max="11268" width="8.5703125" style="1" customWidth="1"/>
    <col min="11269" max="11269" width="10.85546875" style="1" customWidth="1"/>
    <col min="11270" max="11270" width="10.42578125" style="1" customWidth="1"/>
    <col min="11271" max="11271" width="8.5703125" style="1" customWidth="1"/>
    <col min="11272" max="11272" width="10.85546875" style="1" customWidth="1"/>
    <col min="11273" max="11273" width="9.140625" style="1"/>
    <col min="11274" max="11274" width="13.7109375" style="1" customWidth="1"/>
    <col min="11275" max="11275" width="12" style="1" customWidth="1"/>
    <col min="11276" max="11276" width="12.42578125" style="1" customWidth="1"/>
    <col min="11277" max="11281" width="9.140625" style="1"/>
    <col min="11282" max="11282" width="26" style="1" customWidth="1"/>
    <col min="11283" max="11507" width="9.140625" style="1"/>
    <col min="11508" max="11508" width="2.5703125" style="1" customWidth="1"/>
    <col min="11509" max="11509" width="11.7109375" style="1" customWidth="1"/>
    <col min="11510" max="11510" width="25.7109375" style="1" customWidth="1"/>
    <col min="11511" max="11511" width="9.42578125" style="1" customWidth="1"/>
    <col min="11512" max="11513" width="11.140625" style="1" customWidth="1"/>
    <col min="11514" max="11514" width="9.28515625" style="1" customWidth="1"/>
    <col min="11515" max="11522" width="11.140625" style="1" customWidth="1"/>
    <col min="11523" max="11523" width="9.7109375" style="1" customWidth="1"/>
    <col min="11524" max="11524" width="8.5703125" style="1" customWidth="1"/>
    <col min="11525" max="11525" width="10.85546875" style="1" customWidth="1"/>
    <col min="11526" max="11526" width="10.42578125" style="1" customWidth="1"/>
    <col min="11527" max="11527" width="8.5703125" style="1" customWidth="1"/>
    <col min="11528" max="11528" width="10.85546875" style="1" customWidth="1"/>
    <col min="11529" max="11529" width="9.140625" style="1"/>
    <col min="11530" max="11530" width="13.7109375" style="1" customWidth="1"/>
    <col min="11531" max="11531" width="12" style="1" customWidth="1"/>
    <col min="11532" max="11532" width="12.42578125" style="1" customWidth="1"/>
    <col min="11533" max="11537" width="9.140625" style="1"/>
    <col min="11538" max="11538" width="26" style="1" customWidth="1"/>
    <col min="11539" max="11763" width="9.140625" style="1"/>
    <col min="11764" max="11764" width="2.5703125" style="1" customWidth="1"/>
    <col min="11765" max="11765" width="11.7109375" style="1" customWidth="1"/>
    <col min="11766" max="11766" width="25.7109375" style="1" customWidth="1"/>
    <col min="11767" max="11767" width="9.42578125" style="1" customWidth="1"/>
    <col min="11768" max="11769" width="11.140625" style="1" customWidth="1"/>
    <col min="11770" max="11770" width="9.28515625" style="1" customWidth="1"/>
    <col min="11771" max="11778" width="11.140625" style="1" customWidth="1"/>
    <col min="11779" max="11779" width="9.7109375" style="1" customWidth="1"/>
    <col min="11780" max="11780" width="8.5703125" style="1" customWidth="1"/>
    <col min="11781" max="11781" width="10.85546875" style="1" customWidth="1"/>
    <col min="11782" max="11782" width="10.42578125" style="1" customWidth="1"/>
    <col min="11783" max="11783" width="8.5703125" style="1" customWidth="1"/>
    <col min="11784" max="11784" width="10.85546875" style="1" customWidth="1"/>
    <col min="11785" max="11785" width="9.140625" style="1"/>
    <col min="11786" max="11786" width="13.7109375" style="1" customWidth="1"/>
    <col min="11787" max="11787" width="12" style="1" customWidth="1"/>
    <col min="11788" max="11788" width="12.42578125" style="1" customWidth="1"/>
    <col min="11789" max="11793" width="9.140625" style="1"/>
    <col min="11794" max="11794" width="26" style="1" customWidth="1"/>
    <col min="11795" max="12019" width="9.140625" style="1"/>
    <col min="12020" max="12020" width="2.5703125" style="1" customWidth="1"/>
    <col min="12021" max="12021" width="11.7109375" style="1" customWidth="1"/>
    <col min="12022" max="12022" width="25.7109375" style="1" customWidth="1"/>
    <col min="12023" max="12023" width="9.42578125" style="1" customWidth="1"/>
    <col min="12024" max="12025" width="11.140625" style="1" customWidth="1"/>
    <col min="12026" max="12026" width="9.28515625" style="1" customWidth="1"/>
    <col min="12027" max="12034" width="11.140625" style="1" customWidth="1"/>
    <col min="12035" max="12035" width="9.7109375" style="1" customWidth="1"/>
    <col min="12036" max="12036" width="8.5703125" style="1" customWidth="1"/>
    <col min="12037" max="12037" width="10.85546875" style="1" customWidth="1"/>
    <col min="12038" max="12038" width="10.42578125" style="1" customWidth="1"/>
    <col min="12039" max="12039" width="8.5703125" style="1" customWidth="1"/>
    <col min="12040" max="12040" width="10.85546875" style="1" customWidth="1"/>
    <col min="12041" max="12041" width="9.140625" style="1"/>
    <col min="12042" max="12042" width="13.7109375" style="1" customWidth="1"/>
    <col min="12043" max="12043" width="12" style="1" customWidth="1"/>
    <col min="12044" max="12044" width="12.42578125" style="1" customWidth="1"/>
    <col min="12045" max="12049" width="9.140625" style="1"/>
    <col min="12050" max="12050" width="26" style="1" customWidth="1"/>
    <col min="12051" max="12275" width="9.140625" style="1"/>
    <col min="12276" max="12276" width="2.5703125" style="1" customWidth="1"/>
    <col min="12277" max="12277" width="11.7109375" style="1" customWidth="1"/>
    <col min="12278" max="12278" width="25.7109375" style="1" customWidth="1"/>
    <col min="12279" max="12279" width="9.42578125" style="1" customWidth="1"/>
    <col min="12280" max="12281" width="11.140625" style="1" customWidth="1"/>
    <col min="12282" max="12282" width="9.28515625" style="1" customWidth="1"/>
    <col min="12283" max="12290" width="11.140625" style="1" customWidth="1"/>
    <col min="12291" max="12291" width="9.7109375" style="1" customWidth="1"/>
    <col min="12292" max="12292" width="8.5703125" style="1" customWidth="1"/>
    <col min="12293" max="12293" width="10.85546875" style="1" customWidth="1"/>
    <col min="12294" max="12294" width="10.42578125" style="1" customWidth="1"/>
    <col min="12295" max="12295" width="8.5703125" style="1" customWidth="1"/>
    <col min="12296" max="12296" width="10.85546875" style="1" customWidth="1"/>
    <col min="12297" max="12297" width="9.140625" style="1"/>
    <col min="12298" max="12298" width="13.7109375" style="1" customWidth="1"/>
    <col min="12299" max="12299" width="12" style="1" customWidth="1"/>
    <col min="12300" max="12300" width="12.42578125" style="1" customWidth="1"/>
    <col min="12301" max="12305" width="9.140625" style="1"/>
    <col min="12306" max="12306" width="26" style="1" customWidth="1"/>
    <col min="12307" max="12531" width="9.140625" style="1"/>
    <col min="12532" max="12532" width="2.5703125" style="1" customWidth="1"/>
    <col min="12533" max="12533" width="11.7109375" style="1" customWidth="1"/>
    <col min="12534" max="12534" width="25.7109375" style="1" customWidth="1"/>
    <col min="12535" max="12535" width="9.42578125" style="1" customWidth="1"/>
    <col min="12536" max="12537" width="11.140625" style="1" customWidth="1"/>
    <col min="12538" max="12538" width="9.28515625" style="1" customWidth="1"/>
    <col min="12539" max="12546" width="11.140625" style="1" customWidth="1"/>
    <col min="12547" max="12547" width="9.7109375" style="1" customWidth="1"/>
    <col min="12548" max="12548" width="8.5703125" style="1" customWidth="1"/>
    <col min="12549" max="12549" width="10.85546875" style="1" customWidth="1"/>
    <col min="12550" max="12550" width="10.42578125" style="1" customWidth="1"/>
    <col min="12551" max="12551" width="8.5703125" style="1" customWidth="1"/>
    <col min="12552" max="12552" width="10.85546875" style="1" customWidth="1"/>
    <col min="12553" max="12553" width="9.140625" style="1"/>
    <col min="12554" max="12554" width="13.7109375" style="1" customWidth="1"/>
    <col min="12555" max="12555" width="12" style="1" customWidth="1"/>
    <col min="12556" max="12556" width="12.42578125" style="1" customWidth="1"/>
    <col min="12557" max="12561" width="9.140625" style="1"/>
    <col min="12562" max="12562" width="26" style="1" customWidth="1"/>
    <col min="12563" max="12787" width="9.140625" style="1"/>
    <col min="12788" max="12788" width="2.5703125" style="1" customWidth="1"/>
    <col min="12789" max="12789" width="11.7109375" style="1" customWidth="1"/>
    <col min="12790" max="12790" width="25.7109375" style="1" customWidth="1"/>
    <col min="12791" max="12791" width="9.42578125" style="1" customWidth="1"/>
    <col min="12792" max="12793" width="11.140625" style="1" customWidth="1"/>
    <col min="12794" max="12794" width="9.28515625" style="1" customWidth="1"/>
    <col min="12795" max="12802" width="11.140625" style="1" customWidth="1"/>
    <col min="12803" max="12803" width="9.7109375" style="1" customWidth="1"/>
    <col min="12804" max="12804" width="8.5703125" style="1" customWidth="1"/>
    <col min="12805" max="12805" width="10.85546875" style="1" customWidth="1"/>
    <col min="12806" max="12806" width="10.42578125" style="1" customWidth="1"/>
    <col min="12807" max="12807" width="8.5703125" style="1" customWidth="1"/>
    <col min="12808" max="12808" width="10.85546875" style="1" customWidth="1"/>
    <col min="12809" max="12809" width="9.140625" style="1"/>
    <col min="12810" max="12810" width="13.7109375" style="1" customWidth="1"/>
    <col min="12811" max="12811" width="12" style="1" customWidth="1"/>
    <col min="12812" max="12812" width="12.42578125" style="1" customWidth="1"/>
    <col min="12813" max="12817" width="9.140625" style="1"/>
    <col min="12818" max="12818" width="26" style="1" customWidth="1"/>
    <col min="12819" max="13043" width="9.140625" style="1"/>
    <col min="13044" max="13044" width="2.5703125" style="1" customWidth="1"/>
    <col min="13045" max="13045" width="11.7109375" style="1" customWidth="1"/>
    <col min="13046" max="13046" width="25.7109375" style="1" customWidth="1"/>
    <col min="13047" max="13047" width="9.42578125" style="1" customWidth="1"/>
    <col min="13048" max="13049" width="11.140625" style="1" customWidth="1"/>
    <col min="13050" max="13050" width="9.28515625" style="1" customWidth="1"/>
    <col min="13051" max="13058" width="11.140625" style="1" customWidth="1"/>
    <col min="13059" max="13059" width="9.7109375" style="1" customWidth="1"/>
    <col min="13060" max="13060" width="8.5703125" style="1" customWidth="1"/>
    <col min="13061" max="13061" width="10.85546875" style="1" customWidth="1"/>
    <col min="13062" max="13062" width="10.42578125" style="1" customWidth="1"/>
    <col min="13063" max="13063" width="8.5703125" style="1" customWidth="1"/>
    <col min="13064" max="13064" width="10.85546875" style="1" customWidth="1"/>
    <col min="13065" max="13065" width="9.140625" style="1"/>
    <col min="13066" max="13066" width="13.7109375" style="1" customWidth="1"/>
    <col min="13067" max="13067" width="12" style="1" customWidth="1"/>
    <col min="13068" max="13068" width="12.42578125" style="1" customWidth="1"/>
    <col min="13069" max="13073" width="9.140625" style="1"/>
    <col min="13074" max="13074" width="26" style="1" customWidth="1"/>
    <col min="13075" max="13299" width="9.140625" style="1"/>
    <col min="13300" max="13300" width="2.5703125" style="1" customWidth="1"/>
    <col min="13301" max="13301" width="11.7109375" style="1" customWidth="1"/>
    <col min="13302" max="13302" width="25.7109375" style="1" customWidth="1"/>
    <col min="13303" max="13303" width="9.42578125" style="1" customWidth="1"/>
    <col min="13304" max="13305" width="11.140625" style="1" customWidth="1"/>
    <col min="13306" max="13306" width="9.28515625" style="1" customWidth="1"/>
    <col min="13307" max="13314" width="11.140625" style="1" customWidth="1"/>
    <col min="13315" max="13315" width="9.7109375" style="1" customWidth="1"/>
    <col min="13316" max="13316" width="8.5703125" style="1" customWidth="1"/>
    <col min="13317" max="13317" width="10.85546875" style="1" customWidth="1"/>
    <col min="13318" max="13318" width="10.42578125" style="1" customWidth="1"/>
    <col min="13319" max="13319" width="8.5703125" style="1" customWidth="1"/>
    <col min="13320" max="13320" width="10.85546875" style="1" customWidth="1"/>
    <col min="13321" max="13321" width="9.140625" style="1"/>
    <col min="13322" max="13322" width="13.7109375" style="1" customWidth="1"/>
    <col min="13323" max="13323" width="12" style="1" customWidth="1"/>
    <col min="13324" max="13324" width="12.42578125" style="1" customWidth="1"/>
    <col min="13325" max="13329" width="9.140625" style="1"/>
    <col min="13330" max="13330" width="26" style="1" customWidth="1"/>
    <col min="13331" max="13555" width="9.140625" style="1"/>
    <col min="13556" max="13556" width="2.5703125" style="1" customWidth="1"/>
    <col min="13557" max="13557" width="11.7109375" style="1" customWidth="1"/>
    <col min="13558" max="13558" width="25.7109375" style="1" customWidth="1"/>
    <col min="13559" max="13559" width="9.42578125" style="1" customWidth="1"/>
    <col min="13560" max="13561" width="11.140625" style="1" customWidth="1"/>
    <col min="13562" max="13562" width="9.28515625" style="1" customWidth="1"/>
    <col min="13563" max="13570" width="11.140625" style="1" customWidth="1"/>
    <col min="13571" max="13571" width="9.7109375" style="1" customWidth="1"/>
    <col min="13572" max="13572" width="8.5703125" style="1" customWidth="1"/>
    <col min="13573" max="13573" width="10.85546875" style="1" customWidth="1"/>
    <col min="13574" max="13574" width="10.42578125" style="1" customWidth="1"/>
    <col min="13575" max="13575" width="8.5703125" style="1" customWidth="1"/>
    <col min="13576" max="13576" width="10.85546875" style="1" customWidth="1"/>
    <col min="13577" max="13577" width="9.140625" style="1"/>
    <col min="13578" max="13578" width="13.7109375" style="1" customWidth="1"/>
    <col min="13579" max="13579" width="12" style="1" customWidth="1"/>
    <col min="13580" max="13580" width="12.42578125" style="1" customWidth="1"/>
    <col min="13581" max="13585" width="9.140625" style="1"/>
    <col min="13586" max="13586" width="26" style="1" customWidth="1"/>
    <col min="13587" max="13811" width="9.140625" style="1"/>
    <col min="13812" max="13812" width="2.5703125" style="1" customWidth="1"/>
    <col min="13813" max="13813" width="11.7109375" style="1" customWidth="1"/>
    <col min="13814" max="13814" width="25.7109375" style="1" customWidth="1"/>
    <col min="13815" max="13815" width="9.42578125" style="1" customWidth="1"/>
    <col min="13816" max="13817" width="11.140625" style="1" customWidth="1"/>
    <col min="13818" max="13818" width="9.28515625" style="1" customWidth="1"/>
    <col min="13819" max="13826" width="11.140625" style="1" customWidth="1"/>
    <col min="13827" max="13827" width="9.7109375" style="1" customWidth="1"/>
    <col min="13828" max="13828" width="8.5703125" style="1" customWidth="1"/>
    <col min="13829" max="13829" width="10.85546875" style="1" customWidth="1"/>
    <col min="13830" max="13830" width="10.42578125" style="1" customWidth="1"/>
    <col min="13831" max="13831" width="8.5703125" style="1" customWidth="1"/>
    <col min="13832" max="13832" width="10.85546875" style="1" customWidth="1"/>
    <col min="13833" max="13833" width="9.140625" style="1"/>
    <col min="13834" max="13834" width="13.7109375" style="1" customWidth="1"/>
    <col min="13835" max="13835" width="12" style="1" customWidth="1"/>
    <col min="13836" max="13836" width="12.42578125" style="1" customWidth="1"/>
    <col min="13837" max="13841" width="9.140625" style="1"/>
    <col min="13842" max="13842" width="26" style="1" customWidth="1"/>
    <col min="13843" max="14067" width="9.140625" style="1"/>
    <col min="14068" max="14068" width="2.5703125" style="1" customWidth="1"/>
    <col min="14069" max="14069" width="11.7109375" style="1" customWidth="1"/>
    <col min="14070" max="14070" width="25.7109375" style="1" customWidth="1"/>
    <col min="14071" max="14071" width="9.42578125" style="1" customWidth="1"/>
    <col min="14072" max="14073" width="11.140625" style="1" customWidth="1"/>
    <col min="14074" max="14074" width="9.28515625" style="1" customWidth="1"/>
    <col min="14075" max="14082" width="11.140625" style="1" customWidth="1"/>
    <col min="14083" max="14083" width="9.7109375" style="1" customWidth="1"/>
    <col min="14084" max="14084" width="8.5703125" style="1" customWidth="1"/>
    <col min="14085" max="14085" width="10.85546875" style="1" customWidth="1"/>
    <col min="14086" max="14086" width="10.42578125" style="1" customWidth="1"/>
    <col min="14087" max="14087" width="8.5703125" style="1" customWidth="1"/>
    <col min="14088" max="14088" width="10.85546875" style="1" customWidth="1"/>
    <col min="14089" max="14089" width="9.140625" style="1"/>
    <col min="14090" max="14090" width="13.7109375" style="1" customWidth="1"/>
    <col min="14091" max="14091" width="12" style="1" customWidth="1"/>
    <col min="14092" max="14092" width="12.42578125" style="1" customWidth="1"/>
    <col min="14093" max="14097" width="9.140625" style="1"/>
    <col min="14098" max="14098" width="26" style="1" customWidth="1"/>
    <col min="14099" max="14323" width="9.140625" style="1"/>
    <col min="14324" max="14324" width="2.5703125" style="1" customWidth="1"/>
    <col min="14325" max="14325" width="11.7109375" style="1" customWidth="1"/>
    <col min="14326" max="14326" width="25.7109375" style="1" customWidth="1"/>
    <col min="14327" max="14327" width="9.42578125" style="1" customWidth="1"/>
    <col min="14328" max="14329" width="11.140625" style="1" customWidth="1"/>
    <col min="14330" max="14330" width="9.28515625" style="1" customWidth="1"/>
    <col min="14331" max="14338" width="11.140625" style="1" customWidth="1"/>
    <col min="14339" max="14339" width="9.7109375" style="1" customWidth="1"/>
    <col min="14340" max="14340" width="8.5703125" style="1" customWidth="1"/>
    <col min="14341" max="14341" width="10.85546875" style="1" customWidth="1"/>
    <col min="14342" max="14342" width="10.42578125" style="1" customWidth="1"/>
    <col min="14343" max="14343" width="8.5703125" style="1" customWidth="1"/>
    <col min="14344" max="14344" width="10.85546875" style="1" customWidth="1"/>
    <col min="14345" max="14345" width="9.140625" style="1"/>
    <col min="14346" max="14346" width="13.7109375" style="1" customWidth="1"/>
    <col min="14347" max="14347" width="12" style="1" customWidth="1"/>
    <col min="14348" max="14348" width="12.42578125" style="1" customWidth="1"/>
    <col min="14349" max="14353" width="9.140625" style="1"/>
    <col min="14354" max="14354" width="26" style="1" customWidth="1"/>
    <col min="14355" max="14579" width="9.140625" style="1"/>
    <col min="14580" max="14580" width="2.5703125" style="1" customWidth="1"/>
    <col min="14581" max="14581" width="11.7109375" style="1" customWidth="1"/>
    <col min="14582" max="14582" width="25.7109375" style="1" customWidth="1"/>
    <col min="14583" max="14583" width="9.42578125" style="1" customWidth="1"/>
    <col min="14584" max="14585" width="11.140625" style="1" customWidth="1"/>
    <col min="14586" max="14586" width="9.28515625" style="1" customWidth="1"/>
    <col min="14587" max="14594" width="11.140625" style="1" customWidth="1"/>
    <col min="14595" max="14595" width="9.7109375" style="1" customWidth="1"/>
    <col min="14596" max="14596" width="8.5703125" style="1" customWidth="1"/>
    <col min="14597" max="14597" width="10.85546875" style="1" customWidth="1"/>
    <col min="14598" max="14598" width="10.42578125" style="1" customWidth="1"/>
    <col min="14599" max="14599" width="8.5703125" style="1" customWidth="1"/>
    <col min="14600" max="14600" width="10.85546875" style="1" customWidth="1"/>
    <col min="14601" max="14601" width="9.140625" style="1"/>
    <col min="14602" max="14602" width="13.7109375" style="1" customWidth="1"/>
    <col min="14603" max="14603" width="12" style="1" customWidth="1"/>
    <col min="14604" max="14604" width="12.42578125" style="1" customWidth="1"/>
    <col min="14605" max="14609" width="9.140625" style="1"/>
    <col min="14610" max="14610" width="26" style="1" customWidth="1"/>
    <col min="14611" max="14835" width="9.140625" style="1"/>
    <col min="14836" max="14836" width="2.5703125" style="1" customWidth="1"/>
    <col min="14837" max="14837" width="11.7109375" style="1" customWidth="1"/>
    <col min="14838" max="14838" width="25.7109375" style="1" customWidth="1"/>
    <col min="14839" max="14839" width="9.42578125" style="1" customWidth="1"/>
    <col min="14840" max="14841" width="11.140625" style="1" customWidth="1"/>
    <col min="14842" max="14842" width="9.28515625" style="1" customWidth="1"/>
    <col min="14843" max="14850" width="11.140625" style="1" customWidth="1"/>
    <col min="14851" max="14851" width="9.7109375" style="1" customWidth="1"/>
    <col min="14852" max="14852" width="8.5703125" style="1" customWidth="1"/>
    <col min="14853" max="14853" width="10.85546875" style="1" customWidth="1"/>
    <col min="14854" max="14854" width="10.42578125" style="1" customWidth="1"/>
    <col min="14855" max="14855" width="8.5703125" style="1" customWidth="1"/>
    <col min="14856" max="14856" width="10.85546875" style="1" customWidth="1"/>
    <col min="14857" max="14857" width="9.140625" style="1"/>
    <col min="14858" max="14858" width="13.7109375" style="1" customWidth="1"/>
    <col min="14859" max="14859" width="12" style="1" customWidth="1"/>
    <col min="14860" max="14860" width="12.42578125" style="1" customWidth="1"/>
    <col min="14861" max="14865" width="9.140625" style="1"/>
    <col min="14866" max="14866" width="26" style="1" customWidth="1"/>
    <col min="14867" max="15091" width="9.140625" style="1"/>
    <col min="15092" max="15092" width="2.5703125" style="1" customWidth="1"/>
    <col min="15093" max="15093" width="11.7109375" style="1" customWidth="1"/>
    <col min="15094" max="15094" width="25.7109375" style="1" customWidth="1"/>
    <col min="15095" max="15095" width="9.42578125" style="1" customWidth="1"/>
    <col min="15096" max="15097" width="11.140625" style="1" customWidth="1"/>
    <col min="15098" max="15098" width="9.28515625" style="1" customWidth="1"/>
    <col min="15099" max="15106" width="11.140625" style="1" customWidth="1"/>
    <col min="15107" max="15107" width="9.7109375" style="1" customWidth="1"/>
    <col min="15108" max="15108" width="8.5703125" style="1" customWidth="1"/>
    <col min="15109" max="15109" width="10.85546875" style="1" customWidth="1"/>
    <col min="15110" max="15110" width="10.42578125" style="1" customWidth="1"/>
    <col min="15111" max="15111" width="8.5703125" style="1" customWidth="1"/>
    <col min="15112" max="15112" width="10.85546875" style="1" customWidth="1"/>
    <col min="15113" max="15113" width="9.140625" style="1"/>
    <col min="15114" max="15114" width="13.7109375" style="1" customWidth="1"/>
    <col min="15115" max="15115" width="12" style="1" customWidth="1"/>
    <col min="15116" max="15116" width="12.42578125" style="1" customWidth="1"/>
    <col min="15117" max="15121" width="9.140625" style="1"/>
    <col min="15122" max="15122" width="26" style="1" customWidth="1"/>
    <col min="15123" max="15347" width="9.140625" style="1"/>
    <col min="15348" max="15348" width="2.5703125" style="1" customWidth="1"/>
    <col min="15349" max="15349" width="11.7109375" style="1" customWidth="1"/>
    <col min="15350" max="15350" width="25.7109375" style="1" customWidth="1"/>
    <col min="15351" max="15351" width="9.42578125" style="1" customWidth="1"/>
    <col min="15352" max="15353" width="11.140625" style="1" customWidth="1"/>
    <col min="15354" max="15354" width="9.28515625" style="1" customWidth="1"/>
    <col min="15355" max="15362" width="11.140625" style="1" customWidth="1"/>
    <col min="15363" max="15363" width="9.7109375" style="1" customWidth="1"/>
    <col min="15364" max="15364" width="8.5703125" style="1" customWidth="1"/>
    <col min="15365" max="15365" width="10.85546875" style="1" customWidth="1"/>
    <col min="15366" max="15366" width="10.42578125" style="1" customWidth="1"/>
    <col min="15367" max="15367" width="8.5703125" style="1" customWidth="1"/>
    <col min="15368" max="15368" width="10.85546875" style="1" customWidth="1"/>
    <col min="15369" max="15369" width="9.140625" style="1"/>
    <col min="15370" max="15370" width="13.7109375" style="1" customWidth="1"/>
    <col min="15371" max="15371" width="12" style="1" customWidth="1"/>
    <col min="15372" max="15372" width="12.42578125" style="1" customWidth="1"/>
    <col min="15373" max="15377" width="9.140625" style="1"/>
    <col min="15378" max="15378" width="26" style="1" customWidth="1"/>
    <col min="15379" max="15603" width="9.140625" style="1"/>
    <col min="15604" max="15604" width="2.5703125" style="1" customWidth="1"/>
    <col min="15605" max="15605" width="11.7109375" style="1" customWidth="1"/>
    <col min="15606" max="15606" width="25.7109375" style="1" customWidth="1"/>
    <col min="15607" max="15607" width="9.42578125" style="1" customWidth="1"/>
    <col min="15608" max="15609" width="11.140625" style="1" customWidth="1"/>
    <col min="15610" max="15610" width="9.28515625" style="1" customWidth="1"/>
    <col min="15611" max="15618" width="11.140625" style="1" customWidth="1"/>
    <col min="15619" max="15619" width="9.7109375" style="1" customWidth="1"/>
    <col min="15620" max="15620" width="8.5703125" style="1" customWidth="1"/>
    <col min="15621" max="15621" width="10.85546875" style="1" customWidth="1"/>
    <col min="15622" max="15622" width="10.42578125" style="1" customWidth="1"/>
    <col min="15623" max="15623" width="8.5703125" style="1" customWidth="1"/>
    <col min="15624" max="15624" width="10.85546875" style="1" customWidth="1"/>
    <col min="15625" max="15625" width="9.140625" style="1"/>
    <col min="15626" max="15626" width="13.7109375" style="1" customWidth="1"/>
    <col min="15627" max="15627" width="12" style="1" customWidth="1"/>
    <col min="15628" max="15628" width="12.42578125" style="1" customWidth="1"/>
    <col min="15629" max="15633" width="9.140625" style="1"/>
    <col min="15634" max="15634" width="26" style="1" customWidth="1"/>
    <col min="15635" max="15859" width="9.140625" style="1"/>
    <col min="15860" max="15860" width="2.5703125" style="1" customWidth="1"/>
    <col min="15861" max="15861" width="11.7109375" style="1" customWidth="1"/>
    <col min="15862" max="15862" width="25.7109375" style="1" customWidth="1"/>
    <col min="15863" max="15863" width="9.42578125" style="1" customWidth="1"/>
    <col min="15864" max="15865" width="11.140625" style="1" customWidth="1"/>
    <col min="15866" max="15866" width="9.28515625" style="1" customWidth="1"/>
    <col min="15867" max="15874" width="11.140625" style="1" customWidth="1"/>
    <col min="15875" max="15875" width="9.7109375" style="1" customWidth="1"/>
    <col min="15876" max="15876" width="8.5703125" style="1" customWidth="1"/>
    <col min="15877" max="15877" width="10.85546875" style="1" customWidth="1"/>
    <col min="15878" max="15878" width="10.42578125" style="1" customWidth="1"/>
    <col min="15879" max="15879" width="8.5703125" style="1" customWidth="1"/>
    <col min="15880" max="15880" width="10.85546875" style="1" customWidth="1"/>
    <col min="15881" max="15881" width="9.140625" style="1"/>
    <col min="15882" max="15882" width="13.7109375" style="1" customWidth="1"/>
    <col min="15883" max="15883" width="12" style="1" customWidth="1"/>
    <col min="15884" max="15884" width="12.42578125" style="1" customWidth="1"/>
    <col min="15885" max="15889" width="9.140625" style="1"/>
    <col min="15890" max="15890" width="26" style="1" customWidth="1"/>
    <col min="15891" max="16115" width="9.140625" style="1"/>
    <col min="16116" max="16116" width="2.5703125" style="1" customWidth="1"/>
    <col min="16117" max="16117" width="11.7109375" style="1" customWidth="1"/>
    <col min="16118" max="16118" width="25.7109375" style="1" customWidth="1"/>
    <col min="16119" max="16119" width="9.42578125" style="1" customWidth="1"/>
    <col min="16120" max="16121" width="11.140625" style="1" customWidth="1"/>
    <col min="16122" max="16122" width="9.28515625" style="1" customWidth="1"/>
    <col min="16123" max="16130" width="11.140625" style="1" customWidth="1"/>
    <col min="16131" max="16131" width="9.7109375" style="1" customWidth="1"/>
    <col min="16132" max="16132" width="8.5703125" style="1" customWidth="1"/>
    <col min="16133" max="16133" width="10.85546875" style="1" customWidth="1"/>
    <col min="16134" max="16134" width="10.42578125" style="1" customWidth="1"/>
    <col min="16135" max="16135" width="8.5703125" style="1" customWidth="1"/>
    <col min="16136" max="16136" width="10.85546875" style="1" customWidth="1"/>
    <col min="16137" max="16137" width="9.140625" style="1"/>
    <col min="16138" max="16138" width="13.7109375" style="1" customWidth="1"/>
    <col min="16139" max="16139" width="12" style="1" customWidth="1"/>
    <col min="16140" max="16140" width="12.42578125" style="1" customWidth="1"/>
    <col min="16141" max="16145" width="9.140625" style="1"/>
    <col min="16146" max="16146" width="26" style="1" customWidth="1"/>
    <col min="16147" max="16381" width="9.140625" style="1"/>
    <col min="16382" max="16384" width="9.140625" style="1" customWidth="1"/>
  </cols>
  <sheetData>
    <row r="1" spans="1:18" ht="12" customHeight="1" x14ac:dyDescent="0.25">
      <c r="A1" s="1"/>
      <c r="B1" s="1"/>
      <c r="C1" s="2"/>
    </row>
    <row r="2" spans="1:18" ht="23.25" customHeight="1" x14ac:dyDescent="0.25">
      <c r="C2" s="5" t="s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8" customHeight="1" x14ac:dyDescent="0.25">
      <c r="A3" s="6"/>
      <c r="B3" s="6"/>
      <c r="C3" s="7" t="s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x14ac:dyDescent="0.25">
      <c r="A4" s="8"/>
      <c r="B4" s="8"/>
      <c r="C4" s="8"/>
    </row>
    <row r="5" spans="1:18" ht="35.25" customHeight="1" x14ac:dyDescent="0.25">
      <c r="A5" s="9"/>
      <c r="B5" s="52" t="s">
        <v>2</v>
      </c>
      <c r="C5" s="10"/>
      <c r="D5" s="54" t="s">
        <v>25</v>
      </c>
      <c r="E5" s="54"/>
      <c r="F5" s="54"/>
      <c r="G5" s="54" t="s">
        <v>36</v>
      </c>
      <c r="H5" s="54"/>
      <c r="I5" s="54"/>
      <c r="J5" s="54" t="s">
        <v>39</v>
      </c>
      <c r="K5" s="54"/>
      <c r="L5" s="54"/>
      <c r="M5" s="54" t="s">
        <v>37</v>
      </c>
      <c r="N5" s="54"/>
      <c r="O5" s="54"/>
      <c r="P5" s="54" t="s">
        <v>38</v>
      </c>
      <c r="Q5" s="54"/>
      <c r="R5" s="54"/>
    </row>
    <row r="6" spans="1:18" ht="79.5" customHeight="1" x14ac:dyDescent="0.25">
      <c r="A6" s="1"/>
      <c r="B6" s="53"/>
      <c r="C6" s="11"/>
      <c r="D6" s="12" t="s">
        <v>3</v>
      </c>
      <c r="E6" s="12" t="s">
        <v>4</v>
      </c>
      <c r="F6" s="12" t="s">
        <v>5</v>
      </c>
      <c r="G6" s="12" t="s">
        <v>3</v>
      </c>
      <c r="H6" s="12" t="s">
        <v>4</v>
      </c>
      <c r="I6" s="12" t="s">
        <v>5</v>
      </c>
      <c r="J6" s="12" t="s">
        <v>3</v>
      </c>
      <c r="K6" s="12" t="s">
        <v>4</v>
      </c>
      <c r="L6" s="12" t="s">
        <v>5</v>
      </c>
      <c r="M6" s="12" t="s">
        <v>3</v>
      </c>
      <c r="N6" s="12" t="s">
        <v>4</v>
      </c>
      <c r="O6" s="12" t="s">
        <v>5</v>
      </c>
      <c r="P6" s="12" t="s">
        <v>3</v>
      </c>
      <c r="Q6" s="12" t="s">
        <v>4</v>
      </c>
      <c r="R6" s="12" t="s">
        <v>5</v>
      </c>
    </row>
    <row r="7" spans="1:18" s="17" customFormat="1" x14ac:dyDescent="0.25">
      <c r="A7" s="13"/>
      <c r="B7" s="14"/>
      <c r="C7" s="15">
        <v>2</v>
      </c>
      <c r="D7" s="16">
        <v>3</v>
      </c>
      <c r="E7" s="15">
        <v>4</v>
      </c>
      <c r="F7" s="16">
        <v>5</v>
      </c>
      <c r="G7" s="15">
        <v>6</v>
      </c>
      <c r="H7" s="16">
        <v>7</v>
      </c>
      <c r="I7" s="15">
        <v>8</v>
      </c>
      <c r="J7" s="16">
        <v>9</v>
      </c>
      <c r="K7" s="15">
        <v>10</v>
      </c>
      <c r="L7" s="16">
        <v>11</v>
      </c>
      <c r="M7" s="16">
        <v>9</v>
      </c>
      <c r="N7" s="15">
        <v>10</v>
      </c>
      <c r="O7" s="16">
        <v>11</v>
      </c>
      <c r="P7" s="15">
        <v>12</v>
      </c>
      <c r="Q7" s="16">
        <v>13</v>
      </c>
      <c r="R7" s="15">
        <v>14</v>
      </c>
    </row>
    <row r="8" spans="1:18" ht="55.5" customHeight="1" x14ac:dyDescent="0.25">
      <c r="A8" s="13"/>
      <c r="B8" s="16"/>
      <c r="C8" s="18" t="s">
        <v>6</v>
      </c>
      <c r="D8" s="51">
        <v>50000</v>
      </c>
      <c r="E8" s="20">
        <f>+F8*1000/D8</f>
        <v>11.76</v>
      </c>
      <c r="F8" s="19">
        <v>588</v>
      </c>
      <c r="G8" s="51">
        <v>90900</v>
      </c>
      <c r="H8" s="20">
        <f>+I8*1000/G8</f>
        <v>8.4708470847084705</v>
      </c>
      <c r="I8" s="51">
        <v>770</v>
      </c>
      <c r="J8" s="51">
        <v>50000</v>
      </c>
      <c r="K8" s="20">
        <v>10</v>
      </c>
      <c r="L8" s="19">
        <f>J8*K8/1000</f>
        <v>500</v>
      </c>
      <c r="M8" s="51">
        <v>50000</v>
      </c>
      <c r="N8" s="20">
        <v>10</v>
      </c>
      <c r="O8" s="19">
        <f>M8*N8/1000</f>
        <v>500</v>
      </c>
      <c r="P8" s="51">
        <v>50000</v>
      </c>
      <c r="Q8" s="20">
        <v>15</v>
      </c>
      <c r="R8" s="19">
        <f>+P8*Q8/1000</f>
        <v>750</v>
      </c>
    </row>
    <row r="9" spans="1:18" x14ac:dyDescent="0.25">
      <c r="A9" s="1"/>
      <c r="B9" s="1"/>
      <c r="C9" s="2"/>
      <c r="D9" s="1"/>
      <c r="E9" s="1"/>
      <c r="F9" s="1"/>
      <c r="G9" s="1"/>
      <c r="H9" s="1"/>
      <c r="I9" s="1"/>
      <c r="K9" s="50"/>
      <c r="N9" s="50"/>
    </row>
    <row r="10" spans="1:18" x14ac:dyDescent="0.25">
      <c r="A10" s="1"/>
      <c r="B10" s="1"/>
      <c r="C10" s="1"/>
      <c r="D10" s="17"/>
      <c r="E10" s="17"/>
      <c r="F10" s="17"/>
      <c r="G10" s="17"/>
      <c r="H10" s="17"/>
      <c r="I10" s="17"/>
      <c r="P10" s="17"/>
    </row>
    <row r="11" spans="1:18" ht="13.5" x14ac:dyDescent="0.25">
      <c r="A11" s="1"/>
      <c r="B11" s="1"/>
      <c r="C11" s="21" t="s">
        <v>7</v>
      </c>
      <c r="P11" s="3"/>
    </row>
    <row r="12" spans="1:18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8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8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8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8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25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25">
      <c r="A51" s="1"/>
      <c r="B51" s="1"/>
      <c r="C51" s="1"/>
      <c r="D51" s="1"/>
      <c r="E51" s="1"/>
      <c r="F51" s="1"/>
      <c r="G51" s="1"/>
      <c r="H51" s="1"/>
      <c r="I51" s="1"/>
    </row>
    <row r="52" spans="1:9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1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1"/>
      <c r="C57" s="1"/>
      <c r="D57" s="1"/>
      <c r="E57" s="1"/>
      <c r="F57" s="1"/>
      <c r="G57" s="1"/>
      <c r="H57" s="1"/>
      <c r="I57" s="1"/>
    </row>
    <row r="58" spans="1:9" x14ac:dyDescent="0.25">
      <c r="A58" s="1"/>
      <c r="B58" s="1"/>
      <c r="C58" s="1"/>
      <c r="D58" s="1"/>
      <c r="E58" s="1"/>
      <c r="F58" s="1"/>
      <c r="G58" s="1"/>
      <c r="H58" s="1"/>
      <c r="I58" s="1"/>
    </row>
    <row r="59" spans="1:9" x14ac:dyDescent="0.25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5">
      <c r="A60" s="1"/>
      <c r="B60" s="1"/>
      <c r="C60" s="1"/>
      <c r="D60" s="1"/>
      <c r="E60" s="1"/>
      <c r="F60" s="1"/>
      <c r="G60" s="1"/>
      <c r="H60" s="1"/>
      <c r="I60" s="1"/>
    </row>
    <row r="61" spans="1:9" x14ac:dyDescent="0.25">
      <c r="A61" s="1"/>
      <c r="B61" s="1"/>
      <c r="C61" s="1"/>
      <c r="D61" s="1"/>
      <c r="E61" s="1"/>
      <c r="F61" s="1"/>
      <c r="G61" s="1"/>
      <c r="H61" s="1"/>
      <c r="I61" s="1"/>
    </row>
    <row r="62" spans="1:9" x14ac:dyDescent="0.25">
      <c r="A62" s="1"/>
      <c r="B62" s="1"/>
      <c r="C62" s="1"/>
      <c r="D62" s="1"/>
      <c r="E62" s="1"/>
      <c r="F62" s="1"/>
      <c r="G62" s="1"/>
      <c r="H62" s="1"/>
      <c r="I62" s="1"/>
    </row>
    <row r="63" spans="1:9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"/>
      <c r="C92" s="1"/>
      <c r="D92" s="1"/>
      <c r="E92" s="1"/>
      <c r="F92" s="1"/>
      <c r="G92" s="1"/>
      <c r="H92" s="1"/>
      <c r="I92" s="1"/>
    </row>
    <row r="93" spans="1:9" x14ac:dyDescent="0.25">
      <c r="A93" s="1"/>
      <c r="B93" s="1"/>
      <c r="C93" s="1"/>
      <c r="D93" s="1"/>
      <c r="E93" s="1"/>
      <c r="F93" s="1"/>
      <c r="G93" s="1"/>
      <c r="H93" s="1"/>
      <c r="I93" s="1"/>
    </row>
    <row r="94" spans="1:9" x14ac:dyDescent="0.25">
      <c r="A94" s="1"/>
      <c r="B94" s="1"/>
      <c r="C94" s="1"/>
      <c r="D94" s="1"/>
      <c r="E94" s="1"/>
      <c r="F94" s="1"/>
      <c r="G94" s="1"/>
      <c r="H94" s="1"/>
      <c r="I94" s="1"/>
    </row>
    <row r="95" spans="1:9" x14ac:dyDescent="0.25">
      <c r="A95" s="1"/>
      <c r="B95" s="1"/>
      <c r="C95" s="1"/>
      <c r="D95" s="1"/>
      <c r="E95" s="1"/>
      <c r="F95" s="1"/>
      <c r="G95" s="1"/>
      <c r="H95" s="1"/>
      <c r="I95" s="1"/>
    </row>
    <row r="96" spans="1:9" x14ac:dyDescent="0.25">
      <c r="A96" s="1"/>
      <c r="B96" s="1"/>
      <c r="C96" s="1"/>
      <c r="D96" s="1"/>
      <c r="E96" s="1"/>
      <c r="F96" s="1"/>
      <c r="G96" s="1"/>
      <c r="H96" s="1"/>
      <c r="I96" s="1"/>
    </row>
    <row r="97" spans="1:9" x14ac:dyDescent="0.25">
      <c r="A97" s="1"/>
      <c r="B97" s="1"/>
      <c r="C97" s="1"/>
      <c r="D97" s="1"/>
      <c r="E97" s="1"/>
      <c r="F97" s="1"/>
      <c r="G97" s="1"/>
      <c r="H97" s="1"/>
      <c r="I97" s="1"/>
    </row>
    <row r="98" spans="1:9" x14ac:dyDescent="0.25">
      <c r="A98" s="1"/>
      <c r="B98" s="1"/>
      <c r="C98" s="1"/>
      <c r="D98" s="1"/>
      <c r="E98" s="1"/>
      <c r="F98" s="1"/>
      <c r="G98" s="1"/>
      <c r="H98" s="1"/>
      <c r="I98" s="1"/>
    </row>
    <row r="99" spans="1:9" x14ac:dyDescent="0.25">
      <c r="A99" s="1"/>
      <c r="B99" s="1"/>
      <c r="C99" s="1"/>
      <c r="D99" s="1"/>
      <c r="E99" s="1"/>
      <c r="F99" s="1"/>
      <c r="G99" s="1"/>
      <c r="H99" s="1"/>
      <c r="I99" s="1"/>
    </row>
    <row r="100" spans="1:9" x14ac:dyDescent="0.25">
      <c r="A100" s="1"/>
      <c r="B100" s="1"/>
      <c r="C100" s="1"/>
      <c r="D100" s="1"/>
      <c r="E100" s="1"/>
      <c r="F100" s="1"/>
      <c r="G100" s="1"/>
      <c r="H100" s="1"/>
      <c r="I100" s="1"/>
    </row>
    <row r="101" spans="1:9" x14ac:dyDescent="0.25">
      <c r="A101" s="1"/>
      <c r="B101" s="1"/>
      <c r="C101" s="1"/>
      <c r="D101" s="1"/>
      <c r="E101" s="1"/>
      <c r="F101" s="1"/>
      <c r="G101" s="1"/>
      <c r="H101" s="1"/>
      <c r="I101" s="1"/>
    </row>
    <row r="102" spans="1:9" x14ac:dyDescent="0.2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2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2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2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2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2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2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2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2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2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2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2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2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2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2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2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2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2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2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2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2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2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2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2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2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2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2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2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2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2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2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2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2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2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2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2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2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2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2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2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2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2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2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2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2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2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2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2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2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2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2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2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2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2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2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2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2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2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2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2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2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2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2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2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2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2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2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2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2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2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2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2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2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2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2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2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2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2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2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2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2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2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2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2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2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2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2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2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2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2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2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2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2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2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2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2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2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2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2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2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2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2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2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2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2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2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2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2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2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2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2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2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2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2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2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2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2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2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2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2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2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2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2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2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2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2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2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2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2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2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2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2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2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2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2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2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2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2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2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2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2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2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2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2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2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2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2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2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2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2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2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2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2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2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2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2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2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2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2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2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2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2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2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2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2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2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2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2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2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2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2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2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2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2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2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2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2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2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2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2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2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2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2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2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2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2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2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2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2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2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2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2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2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2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2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2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2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2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2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2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2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2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2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2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2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2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2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2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2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2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2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2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2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2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2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2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2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2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2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2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2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2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2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2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2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2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2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2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2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2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2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2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2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2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2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2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2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2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2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2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2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2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2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2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2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2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2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2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2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2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2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2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2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2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2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2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2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2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2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2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2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2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2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2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2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2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2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25">
      <c r="A387" s="1"/>
      <c r="B387" s="1"/>
      <c r="C387" s="1"/>
      <c r="D387" s="1"/>
      <c r="E387" s="1"/>
      <c r="F387" s="1"/>
      <c r="G387" s="1"/>
      <c r="H387" s="1"/>
      <c r="I387" s="1"/>
    </row>
    <row r="388" spans="1:9" x14ac:dyDescent="0.25">
      <c r="A388" s="1"/>
      <c r="B388" s="1"/>
      <c r="C388" s="1"/>
      <c r="D388" s="1"/>
      <c r="E388" s="1"/>
      <c r="F388" s="1"/>
      <c r="G388" s="1"/>
      <c r="H388" s="1"/>
      <c r="I388" s="1"/>
    </row>
    <row r="389" spans="1:9" x14ac:dyDescent="0.25">
      <c r="A389" s="1"/>
      <c r="B389" s="1"/>
      <c r="C389" s="1"/>
      <c r="D389" s="1"/>
      <c r="E389" s="1"/>
      <c r="F389" s="1"/>
      <c r="G389" s="1"/>
      <c r="H389" s="1"/>
      <c r="I389" s="1"/>
    </row>
    <row r="390" spans="1:9" x14ac:dyDescent="0.25">
      <c r="A390" s="1"/>
      <c r="B390" s="1"/>
      <c r="C390" s="1"/>
      <c r="D390" s="1"/>
      <c r="E390" s="1"/>
      <c r="F390" s="1"/>
      <c r="G390" s="1"/>
      <c r="H390" s="1"/>
      <c r="I390" s="1"/>
    </row>
    <row r="391" spans="1:9" x14ac:dyDescent="0.25">
      <c r="A391" s="1"/>
      <c r="B391" s="1"/>
      <c r="C391" s="1"/>
      <c r="D391" s="1"/>
      <c r="E391" s="1"/>
      <c r="F391" s="1"/>
      <c r="G391" s="1"/>
      <c r="H391" s="1"/>
      <c r="I391" s="1"/>
    </row>
    <row r="392" spans="1:9" x14ac:dyDescent="0.25">
      <c r="A392" s="1"/>
      <c r="B392" s="1"/>
      <c r="C392" s="1"/>
      <c r="D392" s="1"/>
      <c r="E392" s="1"/>
      <c r="F392" s="1"/>
      <c r="G392" s="1"/>
      <c r="H392" s="1"/>
      <c r="I392" s="1"/>
    </row>
    <row r="393" spans="1:9" x14ac:dyDescent="0.25">
      <c r="A393" s="1"/>
      <c r="B393" s="1"/>
      <c r="C393" s="1"/>
      <c r="D393" s="1"/>
      <c r="E393" s="1"/>
      <c r="F393" s="1"/>
      <c r="G393" s="1"/>
      <c r="H393" s="1"/>
      <c r="I393" s="1"/>
    </row>
    <row r="394" spans="1:9" x14ac:dyDescent="0.25">
      <c r="A394" s="1"/>
      <c r="B394" s="1"/>
      <c r="C394" s="1"/>
      <c r="D394" s="1"/>
      <c r="E394" s="1"/>
      <c r="F394" s="1"/>
      <c r="G394" s="1"/>
      <c r="H394" s="1"/>
      <c r="I394" s="1"/>
    </row>
    <row r="395" spans="1:9" x14ac:dyDescent="0.25">
      <c r="A395" s="1"/>
      <c r="B395" s="1"/>
      <c r="C395" s="1"/>
      <c r="D395" s="1"/>
      <c r="E395" s="1"/>
      <c r="F395" s="1"/>
      <c r="G395" s="1"/>
      <c r="H395" s="1"/>
      <c r="I395" s="1"/>
    </row>
    <row r="396" spans="1:9" x14ac:dyDescent="0.25">
      <c r="A396" s="1"/>
      <c r="B396" s="1"/>
      <c r="C396" s="1"/>
      <c r="D396" s="1"/>
      <c r="E396" s="1"/>
      <c r="F396" s="1"/>
      <c r="G396" s="1"/>
      <c r="H396" s="1"/>
      <c r="I396" s="1"/>
    </row>
    <row r="397" spans="1:9" x14ac:dyDescent="0.25">
      <c r="A397" s="1"/>
      <c r="B397" s="1"/>
      <c r="C397" s="1"/>
      <c r="D397" s="1"/>
      <c r="E397" s="1"/>
      <c r="F397" s="1"/>
      <c r="G397" s="1"/>
      <c r="H397" s="1"/>
      <c r="I397" s="1"/>
    </row>
    <row r="398" spans="1:9" x14ac:dyDescent="0.25">
      <c r="A398" s="1"/>
      <c r="B398" s="1"/>
      <c r="C398" s="1"/>
      <c r="D398" s="1"/>
      <c r="E398" s="1"/>
      <c r="F398" s="1"/>
      <c r="G398" s="1"/>
      <c r="H398" s="1"/>
      <c r="I398" s="1"/>
    </row>
    <row r="399" spans="1:9" x14ac:dyDescent="0.25">
      <c r="A399" s="1"/>
      <c r="B399" s="1"/>
      <c r="C399" s="1"/>
      <c r="D399" s="1"/>
      <c r="E399" s="1"/>
      <c r="F399" s="1"/>
      <c r="G399" s="1"/>
      <c r="H399" s="1"/>
      <c r="I399" s="1"/>
    </row>
    <row r="400" spans="1:9" x14ac:dyDescent="0.25">
      <c r="A400" s="1"/>
      <c r="B400" s="1"/>
      <c r="C400" s="1"/>
      <c r="D400" s="1"/>
      <c r="E400" s="1"/>
      <c r="F400" s="1"/>
      <c r="G400" s="1"/>
      <c r="H400" s="1"/>
      <c r="I400" s="1"/>
    </row>
    <row r="401" spans="1:9" x14ac:dyDescent="0.25">
      <c r="A401" s="1"/>
      <c r="B401" s="1"/>
      <c r="C401" s="1"/>
      <c r="D401" s="1"/>
      <c r="E401" s="1"/>
      <c r="F401" s="1"/>
      <c r="G401" s="1"/>
      <c r="H401" s="1"/>
      <c r="I401" s="1"/>
    </row>
    <row r="402" spans="1:9" x14ac:dyDescent="0.25">
      <c r="A402" s="1"/>
      <c r="B402" s="1"/>
      <c r="C402" s="1"/>
      <c r="D402" s="1"/>
      <c r="E402" s="1"/>
      <c r="F402" s="1"/>
      <c r="G402" s="1"/>
      <c r="H402" s="1"/>
      <c r="I402" s="1"/>
    </row>
    <row r="403" spans="1:9" x14ac:dyDescent="0.25">
      <c r="A403" s="1"/>
      <c r="B403" s="1"/>
      <c r="C403" s="1"/>
      <c r="D403" s="1"/>
      <c r="E403" s="1"/>
      <c r="F403" s="1"/>
      <c r="G403" s="1"/>
      <c r="H403" s="1"/>
      <c r="I403" s="1"/>
    </row>
    <row r="404" spans="1:9" x14ac:dyDescent="0.25">
      <c r="A404" s="1"/>
      <c r="B404" s="1"/>
      <c r="C404" s="1"/>
      <c r="D404" s="1"/>
      <c r="E404" s="1"/>
      <c r="F404" s="1"/>
      <c r="G404" s="1"/>
      <c r="H404" s="1"/>
      <c r="I404" s="1"/>
    </row>
    <row r="405" spans="1:9" x14ac:dyDescent="0.25">
      <c r="A405" s="1"/>
      <c r="B405" s="1"/>
      <c r="C405" s="1"/>
      <c r="D405" s="1"/>
      <c r="E405" s="1"/>
      <c r="F405" s="1"/>
      <c r="G405" s="1"/>
      <c r="H405" s="1"/>
      <c r="I405" s="1"/>
    </row>
    <row r="406" spans="1:9" x14ac:dyDescent="0.25">
      <c r="A406" s="1"/>
      <c r="B406" s="1"/>
      <c r="C406" s="1"/>
      <c r="D406" s="1"/>
      <c r="E406" s="1"/>
      <c r="F406" s="1"/>
      <c r="G406" s="1"/>
      <c r="H406" s="1"/>
      <c r="I406" s="1"/>
    </row>
    <row r="407" spans="1:9" x14ac:dyDescent="0.25">
      <c r="A407" s="1"/>
      <c r="B407" s="1"/>
      <c r="C407" s="1"/>
      <c r="D407" s="1"/>
      <c r="E407" s="1"/>
      <c r="F407" s="1"/>
      <c r="G407" s="1"/>
      <c r="H407" s="1"/>
      <c r="I407" s="1"/>
    </row>
    <row r="408" spans="1:9" x14ac:dyDescent="0.25">
      <c r="A408" s="1"/>
      <c r="B408" s="1"/>
      <c r="C408" s="1"/>
      <c r="D408" s="1"/>
      <c r="E408" s="1"/>
      <c r="F408" s="1"/>
      <c r="G408" s="1"/>
      <c r="H408" s="1"/>
      <c r="I408" s="1"/>
    </row>
    <row r="409" spans="1:9" x14ac:dyDescent="0.25">
      <c r="A409" s="1"/>
      <c r="B409" s="1"/>
      <c r="C409" s="1"/>
      <c r="D409" s="1"/>
      <c r="E409" s="1"/>
      <c r="F409" s="1"/>
      <c r="G409" s="1"/>
      <c r="H409" s="1"/>
      <c r="I409" s="1"/>
    </row>
    <row r="410" spans="1:9" x14ac:dyDescent="0.25">
      <c r="A410" s="1"/>
      <c r="B410" s="1"/>
      <c r="C410" s="1"/>
      <c r="D410" s="1"/>
      <c r="E410" s="1"/>
      <c r="F410" s="1"/>
      <c r="G410" s="1"/>
      <c r="H410" s="1"/>
      <c r="I410" s="1"/>
    </row>
    <row r="411" spans="1:9" x14ac:dyDescent="0.25">
      <c r="A411" s="1"/>
      <c r="B411" s="1"/>
      <c r="C411" s="1"/>
      <c r="D411" s="1"/>
      <c r="E411" s="1"/>
      <c r="F411" s="1"/>
      <c r="G411" s="1"/>
      <c r="H411" s="1"/>
      <c r="I411" s="1"/>
    </row>
    <row r="412" spans="1:9" x14ac:dyDescent="0.25">
      <c r="A412" s="1"/>
      <c r="B412" s="1"/>
      <c r="C412" s="1"/>
      <c r="D412" s="1"/>
      <c r="E412" s="1"/>
      <c r="F412" s="1"/>
      <c r="G412" s="1"/>
      <c r="H412" s="1"/>
      <c r="I412" s="1"/>
    </row>
    <row r="413" spans="1:9" x14ac:dyDescent="0.25">
      <c r="A413" s="1"/>
      <c r="B413" s="1"/>
      <c r="C413" s="1"/>
      <c r="D413" s="1"/>
      <c r="E413" s="1"/>
      <c r="F413" s="1"/>
      <c r="G413" s="1"/>
      <c r="H413" s="1"/>
      <c r="I413" s="1"/>
    </row>
    <row r="414" spans="1:9" x14ac:dyDescent="0.25">
      <c r="A414" s="1"/>
      <c r="B414" s="1"/>
      <c r="C414" s="1"/>
      <c r="D414" s="1"/>
      <c r="E414" s="1"/>
      <c r="F414" s="1"/>
      <c r="G414" s="1"/>
      <c r="H414" s="1"/>
      <c r="I414" s="1"/>
    </row>
    <row r="415" spans="1:9" x14ac:dyDescent="0.25">
      <c r="A415" s="1"/>
      <c r="B415" s="1"/>
      <c r="C415" s="1"/>
      <c r="D415" s="1"/>
      <c r="E415" s="1"/>
      <c r="F415" s="1"/>
      <c r="G415" s="1"/>
      <c r="H415" s="1"/>
      <c r="I415" s="1"/>
    </row>
    <row r="416" spans="1:9" x14ac:dyDescent="0.25">
      <c r="A416" s="1"/>
      <c r="B416" s="1"/>
      <c r="C416" s="1"/>
      <c r="D416" s="1"/>
      <c r="E416" s="1"/>
      <c r="F416" s="1"/>
      <c r="G416" s="1"/>
      <c r="H416" s="1"/>
      <c r="I416" s="1"/>
    </row>
    <row r="417" spans="1:9" x14ac:dyDescent="0.25">
      <c r="A417" s="1"/>
      <c r="B417" s="1"/>
      <c r="C417" s="1"/>
      <c r="D417" s="1"/>
      <c r="E417" s="1"/>
      <c r="F417" s="1"/>
      <c r="G417" s="1"/>
      <c r="H417" s="1"/>
      <c r="I417" s="1"/>
    </row>
    <row r="418" spans="1:9" x14ac:dyDescent="0.25">
      <c r="A418" s="1"/>
      <c r="B418" s="1"/>
      <c r="C418" s="1"/>
      <c r="D418" s="1"/>
      <c r="E418" s="1"/>
      <c r="F418" s="1"/>
      <c r="G418" s="1"/>
      <c r="H418" s="1"/>
      <c r="I418" s="1"/>
    </row>
    <row r="419" spans="1:9" x14ac:dyDescent="0.25">
      <c r="A419" s="1"/>
      <c r="B419" s="1"/>
      <c r="C419" s="1"/>
      <c r="D419" s="1"/>
      <c r="E419" s="1"/>
      <c r="F419" s="1"/>
      <c r="G419" s="1"/>
      <c r="H419" s="1"/>
      <c r="I419" s="1"/>
    </row>
    <row r="420" spans="1:9" x14ac:dyDescent="0.25">
      <c r="A420" s="1"/>
      <c r="B420" s="1"/>
      <c r="C420" s="1"/>
      <c r="D420" s="1"/>
      <c r="E420" s="1"/>
      <c r="F420" s="1"/>
      <c r="G420" s="1"/>
      <c r="H420" s="1"/>
      <c r="I420" s="1"/>
    </row>
    <row r="421" spans="1:9" x14ac:dyDescent="0.25">
      <c r="A421" s="1"/>
      <c r="B421" s="1"/>
      <c r="C421" s="1"/>
      <c r="D421" s="1"/>
      <c r="E421" s="1"/>
      <c r="F421" s="1"/>
      <c r="G421" s="1"/>
      <c r="H421" s="1"/>
      <c r="I421" s="1"/>
    </row>
    <row r="422" spans="1:9" x14ac:dyDescent="0.25">
      <c r="A422" s="1"/>
      <c r="B422" s="1"/>
      <c r="C422" s="1"/>
      <c r="D422" s="1"/>
      <c r="E422" s="1"/>
      <c r="F422" s="1"/>
      <c r="G422" s="1"/>
      <c r="H422" s="1"/>
      <c r="I422" s="1"/>
    </row>
    <row r="423" spans="1:9" x14ac:dyDescent="0.25">
      <c r="A423" s="1"/>
      <c r="B423" s="1"/>
      <c r="C423" s="1"/>
      <c r="D423" s="1"/>
      <c r="E423" s="1"/>
      <c r="F423" s="1"/>
      <c r="G423" s="1"/>
      <c r="H423" s="1"/>
      <c r="I423" s="1"/>
    </row>
    <row r="424" spans="1:9" x14ac:dyDescent="0.25">
      <c r="A424" s="1"/>
      <c r="B424" s="1"/>
      <c r="C424" s="1"/>
      <c r="D424" s="1"/>
      <c r="E424" s="1"/>
      <c r="F424" s="1"/>
      <c r="G424" s="1"/>
      <c r="H424" s="1"/>
      <c r="I424" s="1"/>
    </row>
    <row r="425" spans="1:9" x14ac:dyDescent="0.25">
      <c r="A425" s="1"/>
      <c r="B425" s="1"/>
      <c r="C425" s="1"/>
      <c r="D425" s="1"/>
      <c r="E425" s="1"/>
      <c r="F425" s="1"/>
      <c r="G425" s="1"/>
      <c r="H425" s="1"/>
      <c r="I425" s="1"/>
    </row>
    <row r="426" spans="1:9" x14ac:dyDescent="0.25">
      <c r="A426" s="1"/>
      <c r="B426" s="1"/>
      <c r="C426" s="1"/>
      <c r="D426" s="1"/>
      <c r="E426" s="1"/>
      <c r="F426" s="1"/>
      <c r="G426" s="1"/>
      <c r="H426" s="1"/>
      <c r="I426" s="1"/>
    </row>
    <row r="427" spans="1:9" x14ac:dyDescent="0.25">
      <c r="A427" s="1"/>
      <c r="B427" s="1"/>
      <c r="C427" s="1"/>
      <c r="D427" s="1"/>
      <c r="E427" s="1"/>
      <c r="F427" s="1"/>
      <c r="G427" s="1"/>
      <c r="H427" s="1"/>
      <c r="I427" s="1"/>
    </row>
    <row r="428" spans="1:9" x14ac:dyDescent="0.25">
      <c r="A428" s="1"/>
      <c r="B428" s="1"/>
      <c r="C428" s="1"/>
      <c r="D428" s="1"/>
      <c r="E428" s="1"/>
      <c r="F428" s="1"/>
      <c r="G428" s="1"/>
      <c r="H428" s="1"/>
      <c r="I428" s="1"/>
    </row>
    <row r="429" spans="1:9" x14ac:dyDescent="0.25">
      <c r="A429" s="1"/>
      <c r="B429" s="1"/>
      <c r="C429" s="1"/>
      <c r="D429" s="1"/>
      <c r="E429" s="1"/>
      <c r="F429" s="1"/>
      <c r="G429" s="1"/>
      <c r="H429" s="1"/>
      <c r="I429" s="1"/>
    </row>
    <row r="430" spans="1:9" x14ac:dyDescent="0.25">
      <c r="A430" s="1"/>
      <c r="B430" s="1"/>
      <c r="C430" s="1"/>
      <c r="D430" s="1"/>
      <c r="E430" s="1"/>
      <c r="F430" s="1"/>
      <c r="G430" s="1"/>
      <c r="H430" s="1"/>
      <c r="I430" s="1"/>
    </row>
    <row r="431" spans="1:9" x14ac:dyDescent="0.25">
      <c r="A431" s="1"/>
      <c r="B431" s="1"/>
      <c r="C431" s="1"/>
      <c r="D431" s="1"/>
      <c r="E431" s="1"/>
      <c r="F431" s="1"/>
      <c r="G431" s="1"/>
      <c r="H431" s="1"/>
      <c r="I431" s="1"/>
    </row>
    <row r="432" spans="1:9" x14ac:dyDescent="0.25">
      <c r="A432" s="1"/>
      <c r="B432" s="1"/>
      <c r="C432" s="1"/>
      <c r="D432" s="1"/>
      <c r="E432" s="1"/>
      <c r="F432" s="1"/>
      <c r="G432" s="1"/>
      <c r="H432" s="1"/>
      <c r="I432" s="1"/>
    </row>
    <row r="433" spans="1:9" x14ac:dyDescent="0.25">
      <c r="A433" s="1"/>
      <c r="B433" s="1"/>
      <c r="C433" s="1"/>
      <c r="D433" s="1"/>
      <c r="E433" s="1"/>
      <c r="F433" s="1"/>
      <c r="G433" s="1"/>
      <c r="H433" s="1"/>
      <c r="I433" s="1"/>
    </row>
    <row r="434" spans="1:9" x14ac:dyDescent="0.25">
      <c r="A434" s="1"/>
      <c r="B434" s="1"/>
      <c r="C434" s="1"/>
      <c r="D434" s="1"/>
      <c r="E434" s="1"/>
      <c r="F434" s="1"/>
      <c r="G434" s="1"/>
      <c r="H434" s="1"/>
      <c r="I434" s="1"/>
    </row>
    <row r="435" spans="1:9" x14ac:dyDescent="0.25">
      <c r="A435" s="1"/>
      <c r="B435" s="1"/>
      <c r="C435" s="1"/>
      <c r="D435" s="1"/>
      <c r="E435" s="1"/>
      <c r="F435" s="1"/>
      <c r="G435" s="1"/>
      <c r="H435" s="1"/>
      <c r="I435" s="1"/>
    </row>
    <row r="436" spans="1:9" x14ac:dyDescent="0.25">
      <c r="A436" s="1"/>
      <c r="B436" s="1"/>
      <c r="C436" s="1"/>
      <c r="D436" s="1"/>
      <c r="E436" s="1"/>
      <c r="F436" s="1"/>
      <c r="G436" s="1"/>
      <c r="H436" s="1"/>
      <c r="I436" s="1"/>
    </row>
    <row r="437" spans="1:9" x14ac:dyDescent="0.25">
      <c r="A437" s="1"/>
      <c r="B437" s="1"/>
      <c r="C437" s="1"/>
      <c r="D437" s="1"/>
      <c r="E437" s="1"/>
      <c r="F437" s="1"/>
      <c r="G437" s="1"/>
      <c r="H437" s="1"/>
      <c r="I437" s="1"/>
    </row>
    <row r="438" spans="1:9" x14ac:dyDescent="0.25">
      <c r="A438" s="1"/>
      <c r="B438" s="1"/>
      <c r="C438" s="1"/>
      <c r="D438" s="1"/>
      <c r="E438" s="1"/>
      <c r="F438" s="1"/>
      <c r="G438" s="1"/>
      <c r="H438" s="1"/>
      <c r="I438" s="1"/>
    </row>
    <row r="439" spans="1:9" x14ac:dyDescent="0.25">
      <c r="A439" s="1"/>
      <c r="B439" s="1"/>
      <c r="C439" s="1"/>
      <c r="D439" s="1"/>
      <c r="E439" s="1"/>
      <c r="F439" s="1"/>
      <c r="G439" s="1"/>
      <c r="H439" s="1"/>
      <c r="I439" s="1"/>
    </row>
    <row r="440" spans="1:9" x14ac:dyDescent="0.25">
      <c r="A440" s="1"/>
      <c r="B440" s="1"/>
      <c r="C440" s="1"/>
      <c r="D440" s="1"/>
      <c r="E440" s="1"/>
      <c r="F440" s="1"/>
      <c r="G440" s="1"/>
      <c r="H440" s="1"/>
      <c r="I440" s="1"/>
    </row>
    <row r="441" spans="1:9" x14ac:dyDescent="0.25">
      <c r="A441" s="1"/>
      <c r="B441" s="1"/>
      <c r="C441" s="1"/>
      <c r="D441" s="1"/>
      <c r="E441" s="1"/>
      <c r="F441" s="1"/>
      <c r="G441" s="1"/>
      <c r="H441" s="1"/>
      <c r="I441" s="1"/>
    </row>
    <row r="442" spans="1:9" x14ac:dyDescent="0.25">
      <c r="A442" s="1"/>
      <c r="B442" s="1"/>
      <c r="C442" s="1"/>
      <c r="D442" s="1"/>
      <c r="E442" s="1"/>
      <c r="F442" s="1"/>
      <c r="G442" s="1"/>
      <c r="H442" s="1"/>
      <c r="I442" s="1"/>
    </row>
    <row r="443" spans="1:9" x14ac:dyDescent="0.25">
      <c r="A443" s="1"/>
      <c r="B443" s="1"/>
      <c r="C443" s="1"/>
      <c r="D443" s="1"/>
      <c r="E443" s="1"/>
      <c r="F443" s="1"/>
      <c r="G443" s="1"/>
      <c r="H443" s="1"/>
      <c r="I443" s="1"/>
    </row>
    <row r="444" spans="1:9" x14ac:dyDescent="0.25">
      <c r="A444" s="1"/>
      <c r="B444" s="1"/>
      <c r="C444" s="1"/>
      <c r="D444" s="1"/>
      <c r="E444" s="1"/>
      <c r="F444" s="1"/>
      <c r="G444" s="1"/>
      <c r="H444" s="1"/>
      <c r="I444" s="1"/>
    </row>
    <row r="445" spans="1:9" x14ac:dyDescent="0.25">
      <c r="A445" s="1"/>
      <c r="B445" s="1"/>
      <c r="C445" s="1"/>
      <c r="D445" s="1"/>
      <c r="E445" s="1"/>
      <c r="F445" s="1"/>
      <c r="G445" s="1"/>
      <c r="H445" s="1"/>
      <c r="I445" s="1"/>
    </row>
    <row r="446" spans="1:9" x14ac:dyDescent="0.25">
      <c r="A446" s="1"/>
      <c r="B446" s="1"/>
      <c r="C446" s="1"/>
      <c r="D446" s="1"/>
      <c r="E446" s="1"/>
      <c r="F446" s="1"/>
      <c r="G446" s="1"/>
      <c r="H446" s="1"/>
      <c r="I446" s="1"/>
    </row>
    <row r="447" spans="1:9" x14ac:dyDescent="0.25">
      <c r="A447" s="1"/>
      <c r="B447" s="1"/>
      <c r="C447" s="1"/>
      <c r="D447" s="1"/>
      <c r="E447" s="1"/>
      <c r="F447" s="1"/>
      <c r="G447" s="1"/>
      <c r="H447" s="1"/>
      <c r="I447" s="1"/>
    </row>
    <row r="448" spans="1:9" x14ac:dyDescent="0.25">
      <c r="A448" s="1"/>
      <c r="B448" s="1"/>
      <c r="C448" s="1"/>
      <c r="D448" s="1"/>
      <c r="E448" s="1"/>
      <c r="F448" s="1"/>
      <c r="G448" s="1"/>
      <c r="H448" s="1"/>
      <c r="I448" s="1"/>
    </row>
    <row r="449" spans="1:9" x14ac:dyDescent="0.25">
      <c r="A449" s="1"/>
      <c r="B449" s="1"/>
      <c r="C449" s="1"/>
      <c r="D449" s="1"/>
      <c r="E449" s="1"/>
      <c r="F449" s="1"/>
      <c r="G449" s="1"/>
      <c r="H449" s="1"/>
      <c r="I449" s="1"/>
    </row>
    <row r="450" spans="1:9" x14ac:dyDescent="0.25">
      <c r="A450" s="1"/>
      <c r="B450" s="1"/>
      <c r="C450" s="1"/>
      <c r="D450" s="1"/>
      <c r="E450" s="1"/>
      <c r="F450" s="1"/>
      <c r="G450" s="1"/>
      <c r="H450" s="1"/>
      <c r="I450" s="1"/>
    </row>
    <row r="451" spans="1:9" x14ac:dyDescent="0.25">
      <c r="A451" s="1"/>
      <c r="B451" s="1"/>
      <c r="C451" s="1"/>
      <c r="D451" s="1"/>
      <c r="E451" s="1"/>
      <c r="F451" s="1"/>
      <c r="G451" s="1"/>
      <c r="H451" s="1"/>
      <c r="I451" s="1"/>
    </row>
    <row r="452" spans="1:9" x14ac:dyDescent="0.25">
      <c r="A452" s="1"/>
      <c r="B452" s="1"/>
      <c r="C452" s="1"/>
      <c r="D452" s="1"/>
      <c r="E452" s="1"/>
      <c r="F452" s="1"/>
      <c r="G452" s="1"/>
      <c r="H452" s="1"/>
      <c r="I452" s="1"/>
    </row>
    <row r="453" spans="1:9" x14ac:dyDescent="0.25">
      <c r="A453" s="1"/>
      <c r="B453" s="1"/>
      <c r="C453" s="1"/>
      <c r="D453" s="1"/>
      <c r="E453" s="1"/>
      <c r="F453" s="1"/>
      <c r="G453" s="1"/>
      <c r="H453" s="1"/>
      <c r="I453" s="1"/>
    </row>
    <row r="454" spans="1:9" x14ac:dyDescent="0.25">
      <c r="A454" s="1"/>
      <c r="B454" s="1"/>
      <c r="C454" s="1"/>
      <c r="D454" s="1"/>
      <c r="E454" s="1"/>
      <c r="F454" s="1"/>
      <c r="G454" s="1"/>
      <c r="H454" s="1"/>
      <c r="I454" s="1"/>
    </row>
    <row r="455" spans="1:9" x14ac:dyDescent="0.25">
      <c r="A455" s="1"/>
      <c r="B455" s="1"/>
      <c r="C455" s="1"/>
      <c r="D455" s="1"/>
      <c r="E455" s="1"/>
      <c r="F455" s="1"/>
      <c r="G455" s="1"/>
      <c r="H455" s="1"/>
      <c r="I455" s="1"/>
    </row>
    <row r="456" spans="1:9" x14ac:dyDescent="0.25">
      <c r="A456" s="1"/>
      <c r="B456" s="1"/>
      <c r="C456" s="1"/>
      <c r="D456" s="1"/>
      <c r="E456" s="1"/>
      <c r="F456" s="1"/>
      <c r="G456" s="1"/>
      <c r="H456" s="1"/>
      <c r="I456" s="1"/>
    </row>
    <row r="457" spans="1:9" x14ac:dyDescent="0.25">
      <c r="A457" s="1"/>
      <c r="B457" s="1"/>
      <c r="C457" s="1"/>
      <c r="D457" s="1"/>
      <c r="E457" s="1"/>
      <c r="F457" s="1"/>
      <c r="G457" s="1"/>
      <c r="H457" s="1"/>
      <c r="I457" s="1"/>
    </row>
    <row r="458" spans="1:9" x14ac:dyDescent="0.25">
      <c r="A458" s="1"/>
      <c r="B458" s="1"/>
      <c r="C458" s="1"/>
      <c r="D458" s="1"/>
      <c r="E458" s="1"/>
      <c r="F458" s="1"/>
      <c r="G458" s="1"/>
      <c r="H458" s="1"/>
      <c r="I458" s="1"/>
    </row>
    <row r="459" spans="1:9" x14ac:dyDescent="0.25">
      <c r="A459" s="1"/>
      <c r="B459" s="1"/>
      <c r="C459" s="1"/>
      <c r="D459" s="1"/>
      <c r="E459" s="1"/>
      <c r="F459" s="1"/>
      <c r="G459" s="1"/>
      <c r="H459" s="1"/>
      <c r="I459" s="1"/>
    </row>
    <row r="460" spans="1:9" x14ac:dyDescent="0.25">
      <c r="A460" s="1"/>
      <c r="B460" s="1"/>
      <c r="C460" s="1"/>
      <c r="D460" s="1"/>
      <c r="E460" s="1"/>
      <c r="F460" s="1"/>
      <c r="G460" s="1"/>
      <c r="H460" s="1"/>
      <c r="I460" s="1"/>
    </row>
    <row r="461" spans="1:9" x14ac:dyDescent="0.25">
      <c r="A461" s="1"/>
      <c r="B461" s="1"/>
      <c r="C461" s="1"/>
      <c r="D461" s="1"/>
      <c r="E461" s="1"/>
      <c r="F461" s="1"/>
      <c r="G461" s="1"/>
      <c r="H461" s="1"/>
      <c r="I461" s="1"/>
    </row>
    <row r="462" spans="1:9" x14ac:dyDescent="0.25">
      <c r="A462" s="1"/>
      <c r="B462" s="1"/>
      <c r="C462" s="1"/>
      <c r="D462" s="1"/>
      <c r="E462" s="1"/>
      <c r="F462" s="1"/>
      <c r="G462" s="1"/>
      <c r="H462" s="1"/>
      <c r="I462" s="1"/>
    </row>
    <row r="463" spans="1:9" x14ac:dyDescent="0.25">
      <c r="A463" s="1"/>
      <c r="B463" s="1"/>
      <c r="C463" s="1"/>
      <c r="D463" s="1"/>
      <c r="E463" s="1"/>
      <c r="F463" s="1"/>
      <c r="G463" s="1"/>
      <c r="H463" s="1"/>
      <c r="I463" s="1"/>
    </row>
    <row r="464" spans="1:9" x14ac:dyDescent="0.25">
      <c r="A464" s="1"/>
      <c r="B464" s="1"/>
      <c r="C464" s="1"/>
      <c r="D464" s="1"/>
      <c r="E464" s="1"/>
      <c r="F464" s="1"/>
      <c r="G464" s="1"/>
      <c r="H464" s="1"/>
      <c r="I464" s="1"/>
    </row>
    <row r="465" spans="1:9" x14ac:dyDescent="0.25">
      <c r="A465" s="1"/>
      <c r="B465" s="1"/>
      <c r="C465" s="1"/>
      <c r="D465" s="1"/>
      <c r="E465" s="1"/>
      <c r="F465" s="1"/>
      <c r="G465" s="1"/>
      <c r="H465" s="1"/>
      <c r="I465" s="1"/>
    </row>
    <row r="466" spans="1:9" x14ac:dyDescent="0.25">
      <c r="A466" s="1"/>
      <c r="B466" s="1"/>
      <c r="C466" s="1"/>
      <c r="D466" s="1"/>
      <c r="E466" s="1"/>
      <c r="F466" s="1"/>
      <c r="G466" s="1"/>
      <c r="H466" s="1"/>
      <c r="I466" s="1"/>
    </row>
    <row r="467" spans="1:9" x14ac:dyDescent="0.25">
      <c r="A467" s="1"/>
      <c r="B467" s="1"/>
      <c r="C467" s="1"/>
      <c r="D467" s="1"/>
      <c r="E467" s="1"/>
      <c r="F467" s="1"/>
      <c r="G467" s="1"/>
      <c r="H467" s="1"/>
      <c r="I467" s="1"/>
    </row>
    <row r="468" spans="1:9" x14ac:dyDescent="0.25">
      <c r="A468" s="1"/>
      <c r="B468" s="1"/>
      <c r="C468" s="1"/>
      <c r="D468" s="1"/>
      <c r="E468" s="1"/>
      <c r="F468" s="1"/>
      <c r="G468" s="1"/>
      <c r="H468" s="1"/>
      <c r="I468" s="1"/>
    </row>
    <row r="469" spans="1:9" x14ac:dyDescent="0.25">
      <c r="A469" s="1"/>
      <c r="B469" s="1"/>
      <c r="C469" s="1"/>
      <c r="D469" s="1"/>
      <c r="E469" s="1"/>
      <c r="F469" s="1"/>
      <c r="G469" s="1"/>
      <c r="H469" s="1"/>
      <c r="I469" s="1"/>
    </row>
    <row r="470" spans="1:9" x14ac:dyDescent="0.25">
      <c r="A470" s="1"/>
      <c r="B470" s="1"/>
      <c r="C470" s="1"/>
      <c r="D470" s="1"/>
      <c r="E470" s="1"/>
      <c r="F470" s="1"/>
      <c r="G470" s="1"/>
      <c r="H470" s="1"/>
      <c r="I470" s="1"/>
    </row>
    <row r="471" spans="1:9" x14ac:dyDescent="0.25">
      <c r="A471" s="1"/>
      <c r="B471" s="1"/>
      <c r="C471" s="1"/>
      <c r="D471" s="1"/>
      <c r="E471" s="1"/>
      <c r="F471" s="1"/>
      <c r="G471" s="1"/>
      <c r="H471" s="1"/>
      <c r="I471" s="1"/>
    </row>
    <row r="472" spans="1:9" x14ac:dyDescent="0.25">
      <c r="A472" s="1"/>
      <c r="B472" s="1"/>
      <c r="C472" s="1"/>
      <c r="D472" s="1"/>
      <c r="E472" s="1"/>
      <c r="F472" s="1"/>
      <c r="G472" s="1"/>
      <c r="H472" s="1"/>
      <c r="I472" s="1"/>
    </row>
    <row r="473" spans="1:9" x14ac:dyDescent="0.25">
      <c r="A473" s="1"/>
      <c r="B473" s="1"/>
      <c r="C473" s="1"/>
      <c r="D473" s="1"/>
      <c r="E473" s="1"/>
      <c r="F473" s="1"/>
      <c r="G473" s="1"/>
      <c r="H473" s="1"/>
      <c r="I473" s="1"/>
    </row>
    <row r="474" spans="1:9" x14ac:dyDescent="0.25">
      <c r="A474" s="1"/>
      <c r="B474" s="1"/>
      <c r="C474" s="1"/>
      <c r="D474" s="1"/>
      <c r="E474" s="1"/>
      <c r="F474" s="1"/>
      <c r="G474" s="1"/>
      <c r="H474" s="1"/>
      <c r="I474" s="1"/>
    </row>
    <row r="475" spans="1:9" x14ac:dyDescent="0.25">
      <c r="A475" s="1"/>
      <c r="B475" s="1"/>
      <c r="C475" s="1"/>
      <c r="D475" s="1"/>
      <c r="E475" s="1"/>
      <c r="F475" s="1"/>
      <c r="G475" s="1"/>
      <c r="H475" s="1"/>
      <c r="I475" s="1"/>
    </row>
    <row r="476" spans="1:9" x14ac:dyDescent="0.25">
      <c r="A476" s="1"/>
      <c r="B476" s="1"/>
      <c r="C476" s="1"/>
      <c r="D476" s="1"/>
      <c r="E476" s="1"/>
      <c r="F476" s="1"/>
      <c r="G476" s="1"/>
      <c r="H476" s="1"/>
      <c r="I476" s="1"/>
    </row>
    <row r="477" spans="1:9" x14ac:dyDescent="0.25">
      <c r="A477" s="1"/>
      <c r="B477" s="1"/>
      <c r="C477" s="1"/>
      <c r="D477" s="1"/>
      <c r="E477" s="1"/>
      <c r="F477" s="1"/>
      <c r="G477" s="1"/>
      <c r="H477" s="1"/>
      <c r="I477" s="1"/>
    </row>
    <row r="478" spans="1:9" x14ac:dyDescent="0.25">
      <c r="A478" s="1"/>
      <c r="B478" s="1"/>
      <c r="C478" s="1"/>
      <c r="D478" s="1"/>
      <c r="E478" s="1"/>
      <c r="F478" s="1"/>
      <c r="G478" s="1"/>
      <c r="H478" s="1"/>
      <c r="I478" s="1"/>
    </row>
    <row r="479" spans="1:9" x14ac:dyDescent="0.25">
      <c r="A479" s="1"/>
      <c r="B479" s="1"/>
      <c r="C479" s="1"/>
      <c r="D479" s="1"/>
      <c r="E479" s="1"/>
      <c r="F479" s="1"/>
      <c r="G479" s="1"/>
      <c r="H479" s="1"/>
      <c r="I479" s="1"/>
    </row>
    <row r="480" spans="1:9" x14ac:dyDescent="0.25">
      <c r="A480" s="1"/>
      <c r="B480" s="1"/>
      <c r="C480" s="1"/>
      <c r="D480" s="1"/>
      <c r="E480" s="1"/>
      <c r="F480" s="1"/>
      <c r="G480" s="1"/>
      <c r="H480" s="1"/>
      <c r="I480" s="1"/>
    </row>
    <row r="481" spans="1:9" x14ac:dyDescent="0.25">
      <c r="A481" s="1"/>
      <c r="B481" s="1"/>
      <c r="C481" s="1"/>
      <c r="D481" s="1"/>
      <c r="E481" s="1"/>
      <c r="F481" s="1"/>
      <c r="G481" s="1"/>
      <c r="H481" s="1"/>
      <c r="I481" s="1"/>
    </row>
    <row r="482" spans="1:9" x14ac:dyDescent="0.25">
      <c r="A482" s="1"/>
      <c r="B482" s="1"/>
      <c r="C482" s="1"/>
      <c r="D482" s="1"/>
      <c r="E482" s="1"/>
      <c r="F482" s="1"/>
      <c r="G482" s="1"/>
      <c r="H482" s="1"/>
      <c r="I482" s="1"/>
    </row>
    <row r="483" spans="1:9" x14ac:dyDescent="0.25">
      <c r="A483" s="1"/>
      <c r="B483" s="1"/>
      <c r="C483" s="1"/>
      <c r="D483" s="1"/>
      <c r="E483" s="1"/>
      <c r="F483" s="1"/>
      <c r="G483" s="1"/>
      <c r="H483" s="1"/>
      <c r="I483" s="1"/>
    </row>
    <row r="484" spans="1:9" x14ac:dyDescent="0.25">
      <c r="A484" s="1"/>
      <c r="B484" s="1"/>
      <c r="C484" s="1"/>
      <c r="D484" s="1"/>
      <c r="E484" s="1"/>
      <c r="F484" s="1"/>
      <c r="G484" s="1"/>
      <c r="H484" s="1"/>
      <c r="I484" s="1"/>
    </row>
    <row r="485" spans="1:9" x14ac:dyDescent="0.25">
      <c r="A485" s="1"/>
      <c r="B485" s="1"/>
      <c r="C485" s="1"/>
      <c r="D485" s="1"/>
      <c r="E485" s="1"/>
      <c r="F485" s="1"/>
      <c r="G485" s="1"/>
      <c r="H485" s="1"/>
      <c r="I485" s="1"/>
    </row>
    <row r="486" spans="1:9" x14ac:dyDescent="0.25">
      <c r="A486" s="1"/>
      <c r="B486" s="1"/>
      <c r="C486" s="1"/>
      <c r="D486" s="1"/>
      <c r="E486" s="1"/>
      <c r="F486" s="1"/>
      <c r="G486" s="1"/>
      <c r="H486" s="1"/>
      <c r="I486" s="1"/>
    </row>
    <row r="487" spans="1:9" x14ac:dyDescent="0.25">
      <c r="A487" s="1"/>
      <c r="B487" s="1"/>
      <c r="C487" s="1"/>
      <c r="D487" s="1"/>
      <c r="E487" s="1"/>
      <c r="F487" s="1"/>
      <c r="G487" s="1"/>
      <c r="H487" s="1"/>
      <c r="I487" s="1"/>
    </row>
    <row r="488" spans="1:9" x14ac:dyDescent="0.25">
      <c r="A488" s="1"/>
      <c r="B488" s="1"/>
      <c r="C488" s="1"/>
      <c r="D488" s="1"/>
      <c r="E488" s="1"/>
      <c r="F488" s="1"/>
      <c r="G488" s="1"/>
      <c r="H488" s="1"/>
      <c r="I488" s="1"/>
    </row>
    <row r="489" spans="1:9" x14ac:dyDescent="0.25">
      <c r="A489" s="1"/>
      <c r="B489" s="1"/>
      <c r="C489" s="1"/>
      <c r="D489" s="1"/>
      <c r="E489" s="1"/>
      <c r="F489" s="1"/>
      <c r="G489" s="1"/>
      <c r="H489" s="1"/>
      <c r="I489" s="1"/>
    </row>
    <row r="490" spans="1:9" x14ac:dyDescent="0.25">
      <c r="A490" s="1"/>
      <c r="B490" s="1"/>
      <c r="C490" s="1"/>
      <c r="D490" s="1"/>
      <c r="E490" s="1"/>
      <c r="F490" s="1"/>
      <c r="G490" s="1"/>
      <c r="H490" s="1"/>
      <c r="I490" s="1"/>
    </row>
    <row r="491" spans="1:9" x14ac:dyDescent="0.25">
      <c r="A491" s="1"/>
      <c r="B491" s="1"/>
      <c r="C491" s="1"/>
      <c r="D491" s="1"/>
      <c r="E491" s="1"/>
      <c r="F491" s="1"/>
      <c r="G491" s="1"/>
      <c r="H491" s="1"/>
      <c r="I491" s="1"/>
    </row>
    <row r="492" spans="1:9" x14ac:dyDescent="0.25">
      <c r="A492" s="1"/>
      <c r="B492" s="1"/>
      <c r="C492" s="1"/>
      <c r="D492" s="1"/>
      <c r="E492" s="1"/>
      <c r="F492" s="1"/>
      <c r="G492" s="1"/>
      <c r="H492" s="1"/>
      <c r="I492" s="1"/>
    </row>
    <row r="493" spans="1:9" x14ac:dyDescent="0.25">
      <c r="A493" s="1"/>
      <c r="B493" s="1"/>
      <c r="C493" s="1"/>
      <c r="D493" s="1"/>
      <c r="E493" s="1"/>
      <c r="F493" s="1"/>
      <c r="G493" s="1"/>
      <c r="H493" s="1"/>
      <c r="I493" s="1"/>
    </row>
    <row r="494" spans="1:9" x14ac:dyDescent="0.25">
      <c r="A494" s="1"/>
      <c r="B494" s="1"/>
      <c r="C494" s="1"/>
      <c r="D494" s="1"/>
      <c r="E494" s="1"/>
      <c r="F494" s="1"/>
      <c r="G494" s="1"/>
      <c r="H494" s="1"/>
      <c r="I494" s="1"/>
    </row>
    <row r="495" spans="1:9" x14ac:dyDescent="0.25">
      <c r="A495" s="1"/>
      <c r="B495" s="1"/>
      <c r="C495" s="1"/>
      <c r="D495" s="1"/>
      <c r="E495" s="1"/>
      <c r="F495" s="1"/>
      <c r="G495" s="1"/>
      <c r="H495" s="1"/>
      <c r="I495" s="1"/>
    </row>
    <row r="496" spans="1:9" x14ac:dyDescent="0.25">
      <c r="A496" s="1"/>
      <c r="B496" s="1"/>
      <c r="C496" s="1"/>
      <c r="D496" s="1"/>
      <c r="E496" s="1"/>
      <c r="F496" s="1"/>
      <c r="G496" s="1"/>
      <c r="H496" s="1"/>
      <c r="I496" s="1"/>
    </row>
    <row r="497" spans="1:9" x14ac:dyDescent="0.25">
      <c r="A497" s="1"/>
      <c r="B497" s="1"/>
      <c r="C497" s="1"/>
      <c r="D497" s="1"/>
      <c r="E497" s="1"/>
      <c r="F497" s="1"/>
      <c r="G497" s="1"/>
      <c r="H497" s="1"/>
      <c r="I497" s="1"/>
    </row>
    <row r="498" spans="1:9" x14ac:dyDescent="0.25">
      <c r="A498" s="1"/>
      <c r="B498" s="1"/>
      <c r="C498" s="1"/>
      <c r="D498" s="1"/>
      <c r="E498" s="1"/>
      <c r="F498" s="1"/>
      <c r="G498" s="1"/>
      <c r="H498" s="1"/>
      <c r="I498" s="1"/>
    </row>
    <row r="499" spans="1:9" x14ac:dyDescent="0.25">
      <c r="A499" s="1"/>
      <c r="B499" s="1"/>
      <c r="C499" s="1"/>
      <c r="D499" s="1"/>
      <c r="E499" s="1"/>
      <c r="F499" s="1"/>
      <c r="G499" s="1"/>
      <c r="H499" s="1"/>
      <c r="I499" s="1"/>
    </row>
    <row r="500" spans="1:9" x14ac:dyDescent="0.25">
      <c r="A500" s="1"/>
      <c r="B500" s="1"/>
      <c r="C500" s="1"/>
      <c r="D500" s="1"/>
      <c r="E500" s="1"/>
      <c r="F500" s="1"/>
      <c r="G500" s="1"/>
      <c r="H500" s="1"/>
      <c r="I500" s="1"/>
    </row>
    <row r="501" spans="1:9" x14ac:dyDescent="0.25">
      <c r="A501" s="1"/>
      <c r="B501" s="1"/>
      <c r="C501" s="1"/>
      <c r="D501" s="1"/>
      <c r="E501" s="1"/>
      <c r="F501" s="1"/>
      <c r="G501" s="1"/>
      <c r="H501" s="1"/>
      <c r="I501" s="1"/>
    </row>
    <row r="502" spans="1:9" x14ac:dyDescent="0.25">
      <c r="A502" s="1"/>
      <c r="B502" s="1"/>
      <c r="C502" s="1"/>
      <c r="D502" s="1"/>
      <c r="E502" s="1"/>
      <c r="F502" s="1"/>
      <c r="G502" s="1"/>
      <c r="H502" s="1"/>
      <c r="I502" s="1"/>
    </row>
    <row r="503" spans="1:9" x14ac:dyDescent="0.25">
      <c r="A503" s="1"/>
      <c r="B503" s="1"/>
      <c r="C503" s="1"/>
      <c r="D503" s="1"/>
      <c r="E503" s="1"/>
      <c r="F503" s="1"/>
      <c r="G503" s="1"/>
      <c r="H503" s="1"/>
      <c r="I503" s="1"/>
    </row>
    <row r="504" spans="1:9" x14ac:dyDescent="0.25">
      <c r="A504" s="1"/>
      <c r="B504" s="1"/>
      <c r="C504" s="1"/>
      <c r="D504" s="1"/>
      <c r="E504" s="1"/>
      <c r="F504" s="1"/>
      <c r="G504" s="1"/>
      <c r="H504" s="1"/>
      <c r="I504" s="1"/>
    </row>
    <row r="505" spans="1:9" x14ac:dyDescent="0.25">
      <c r="A505" s="1"/>
      <c r="B505" s="1"/>
      <c r="C505" s="1"/>
      <c r="D505" s="1"/>
      <c r="E505" s="1"/>
      <c r="F505" s="1"/>
      <c r="G505" s="1"/>
      <c r="H505" s="1"/>
      <c r="I505" s="1"/>
    </row>
    <row r="506" spans="1:9" x14ac:dyDescent="0.25">
      <c r="A506" s="1"/>
      <c r="B506" s="1"/>
      <c r="C506" s="1"/>
      <c r="D506" s="1"/>
      <c r="E506" s="1"/>
      <c r="F506" s="1"/>
      <c r="G506" s="1"/>
      <c r="H506" s="1"/>
      <c r="I506" s="1"/>
    </row>
    <row r="507" spans="1:9" x14ac:dyDescent="0.25">
      <c r="A507" s="1"/>
      <c r="B507" s="1"/>
      <c r="C507" s="1"/>
      <c r="D507" s="1"/>
      <c r="E507" s="1"/>
      <c r="F507" s="1"/>
      <c r="G507" s="1"/>
      <c r="H507" s="1"/>
      <c r="I507" s="1"/>
    </row>
    <row r="508" spans="1:9" x14ac:dyDescent="0.25">
      <c r="A508" s="1"/>
      <c r="B508" s="1"/>
      <c r="C508" s="1"/>
      <c r="D508" s="1"/>
      <c r="E508" s="1"/>
      <c r="F508" s="1"/>
      <c r="G508" s="1"/>
      <c r="H508" s="1"/>
      <c r="I508" s="1"/>
    </row>
    <row r="509" spans="1:9" x14ac:dyDescent="0.25">
      <c r="A509" s="1"/>
      <c r="B509" s="1"/>
      <c r="C509" s="1"/>
      <c r="D509" s="1"/>
      <c r="E509" s="1"/>
      <c r="F509" s="1"/>
      <c r="G509" s="1"/>
      <c r="H509" s="1"/>
      <c r="I509" s="1"/>
    </row>
    <row r="510" spans="1:9" x14ac:dyDescent="0.25">
      <c r="A510" s="1"/>
      <c r="B510" s="1"/>
      <c r="C510" s="1"/>
      <c r="D510" s="1"/>
      <c r="E510" s="1"/>
      <c r="F510" s="1"/>
      <c r="G510" s="1"/>
      <c r="H510" s="1"/>
      <c r="I510" s="1"/>
    </row>
    <row r="511" spans="1:9" x14ac:dyDescent="0.25">
      <c r="A511" s="1"/>
      <c r="B511" s="1"/>
      <c r="C511" s="1"/>
      <c r="D511" s="1"/>
      <c r="E511" s="1"/>
      <c r="F511" s="1"/>
      <c r="G511" s="1"/>
      <c r="H511" s="1"/>
      <c r="I511" s="1"/>
    </row>
    <row r="512" spans="1:9" x14ac:dyDescent="0.25">
      <c r="A512" s="1"/>
      <c r="B512" s="1"/>
      <c r="C512" s="1"/>
      <c r="D512" s="1"/>
      <c r="E512" s="1"/>
      <c r="F512" s="1"/>
      <c r="G512" s="1"/>
      <c r="H512" s="1"/>
      <c r="I512" s="1"/>
    </row>
    <row r="513" spans="1:9" x14ac:dyDescent="0.25">
      <c r="A513" s="1"/>
      <c r="B513" s="1"/>
      <c r="C513" s="1"/>
      <c r="D513" s="1"/>
      <c r="E513" s="1"/>
      <c r="F513" s="1"/>
      <c r="G513" s="1"/>
      <c r="H513" s="1"/>
      <c r="I513" s="1"/>
    </row>
    <row r="514" spans="1:9" x14ac:dyDescent="0.25">
      <c r="A514" s="1"/>
      <c r="B514" s="1"/>
      <c r="C514" s="1"/>
      <c r="D514" s="1"/>
      <c r="E514" s="1"/>
      <c r="F514" s="1"/>
      <c r="G514" s="1"/>
      <c r="H514" s="1"/>
      <c r="I514" s="1"/>
    </row>
    <row r="515" spans="1:9" x14ac:dyDescent="0.25">
      <c r="A515" s="1"/>
      <c r="B515" s="1"/>
      <c r="C515" s="1"/>
      <c r="D515" s="1"/>
      <c r="E515" s="1"/>
      <c r="F515" s="1"/>
      <c r="G515" s="1"/>
      <c r="H515" s="1"/>
      <c r="I515" s="1"/>
    </row>
    <row r="516" spans="1:9" x14ac:dyDescent="0.25">
      <c r="A516" s="1"/>
      <c r="B516" s="1"/>
      <c r="C516" s="1"/>
      <c r="D516" s="1"/>
      <c r="E516" s="1"/>
      <c r="F516" s="1"/>
      <c r="G516" s="1"/>
      <c r="H516" s="1"/>
      <c r="I516" s="1"/>
    </row>
    <row r="517" spans="1:9" x14ac:dyDescent="0.25">
      <c r="A517" s="1"/>
      <c r="B517" s="1"/>
      <c r="C517" s="1"/>
      <c r="D517" s="1"/>
      <c r="E517" s="1"/>
      <c r="F517" s="1"/>
      <c r="G517" s="1"/>
      <c r="H517" s="1"/>
      <c r="I517" s="1"/>
    </row>
    <row r="518" spans="1:9" x14ac:dyDescent="0.25">
      <c r="A518" s="1"/>
      <c r="B518" s="1"/>
      <c r="C518" s="1"/>
      <c r="D518" s="1"/>
      <c r="E518" s="1"/>
      <c r="F518" s="1"/>
      <c r="G518" s="1"/>
      <c r="H518" s="1"/>
      <c r="I518" s="1"/>
    </row>
    <row r="519" spans="1:9" x14ac:dyDescent="0.25">
      <c r="A519" s="1"/>
      <c r="B519" s="1"/>
      <c r="C519" s="1"/>
      <c r="D519" s="1"/>
      <c r="E519" s="1"/>
      <c r="F519" s="1"/>
      <c r="G519" s="1"/>
      <c r="H519" s="1"/>
      <c r="I519" s="1"/>
    </row>
    <row r="520" spans="1:9" x14ac:dyDescent="0.25">
      <c r="A520" s="1"/>
      <c r="B520" s="1"/>
      <c r="C520" s="1"/>
      <c r="D520" s="1"/>
      <c r="E520" s="1"/>
      <c r="F520" s="1"/>
      <c r="G520" s="1"/>
      <c r="H520" s="1"/>
      <c r="I520" s="1"/>
    </row>
    <row r="521" spans="1:9" x14ac:dyDescent="0.25">
      <c r="A521" s="1"/>
      <c r="B521" s="1"/>
      <c r="C521" s="1"/>
      <c r="D521" s="1"/>
      <c r="E521" s="1"/>
      <c r="F521" s="1"/>
      <c r="G521" s="1"/>
      <c r="H521" s="1"/>
      <c r="I521" s="1"/>
    </row>
    <row r="522" spans="1:9" x14ac:dyDescent="0.25">
      <c r="A522" s="1"/>
      <c r="B522" s="1"/>
      <c r="C522" s="1"/>
      <c r="D522" s="1"/>
      <c r="E522" s="1"/>
      <c r="F522" s="1"/>
      <c r="G522" s="1"/>
      <c r="H522" s="1"/>
      <c r="I522" s="1"/>
    </row>
    <row r="523" spans="1:9" x14ac:dyDescent="0.25">
      <c r="A523" s="1"/>
      <c r="B523" s="1"/>
      <c r="C523" s="1"/>
      <c r="D523" s="1"/>
      <c r="E523" s="1"/>
      <c r="F523" s="1"/>
      <c r="G523" s="1"/>
      <c r="H523" s="1"/>
      <c r="I523" s="1"/>
    </row>
    <row r="524" spans="1:9" x14ac:dyDescent="0.25">
      <c r="A524" s="1"/>
      <c r="B524" s="1"/>
      <c r="C524" s="1"/>
      <c r="D524" s="1"/>
      <c r="E524" s="1"/>
      <c r="F524" s="1"/>
      <c r="G524" s="1"/>
      <c r="H524" s="1"/>
      <c r="I524" s="1"/>
    </row>
    <row r="525" spans="1:9" x14ac:dyDescent="0.25">
      <c r="A525" s="1"/>
      <c r="B525" s="1"/>
      <c r="C525" s="1"/>
      <c r="D525" s="1"/>
      <c r="E525" s="1"/>
      <c r="F525" s="1"/>
      <c r="G525" s="1"/>
      <c r="H525" s="1"/>
      <c r="I525" s="1"/>
    </row>
    <row r="526" spans="1:9" x14ac:dyDescent="0.25">
      <c r="A526" s="1"/>
      <c r="B526" s="1"/>
      <c r="C526" s="1"/>
      <c r="D526" s="1"/>
      <c r="E526" s="1"/>
      <c r="F526" s="1"/>
      <c r="G526" s="1"/>
      <c r="H526" s="1"/>
      <c r="I526" s="1"/>
    </row>
    <row r="527" spans="1:9" x14ac:dyDescent="0.25">
      <c r="A527" s="1"/>
      <c r="B527" s="1"/>
      <c r="C527" s="1"/>
      <c r="D527" s="1"/>
      <c r="E527" s="1"/>
      <c r="F527" s="1"/>
      <c r="G527" s="1"/>
      <c r="H527" s="1"/>
      <c r="I527" s="1"/>
    </row>
    <row r="528" spans="1:9" x14ac:dyDescent="0.25">
      <c r="A528" s="1"/>
      <c r="B528" s="1"/>
      <c r="C528" s="1"/>
      <c r="D528" s="1"/>
      <c r="E528" s="1"/>
      <c r="F528" s="1"/>
      <c r="G528" s="1"/>
      <c r="H528" s="1"/>
      <c r="I528" s="1"/>
    </row>
    <row r="529" spans="1:9" x14ac:dyDescent="0.25">
      <c r="A529" s="1"/>
      <c r="B529" s="1"/>
      <c r="C529" s="1"/>
      <c r="D529" s="1"/>
      <c r="E529" s="1"/>
      <c r="F529" s="1"/>
      <c r="G529" s="1"/>
      <c r="H529" s="1"/>
      <c r="I529" s="1"/>
    </row>
    <row r="530" spans="1:9" x14ac:dyDescent="0.25">
      <c r="A530" s="1"/>
      <c r="B530" s="1"/>
      <c r="C530" s="1"/>
      <c r="D530" s="1"/>
      <c r="E530" s="1"/>
      <c r="F530" s="1"/>
      <c r="G530" s="1"/>
      <c r="H530" s="1"/>
      <c r="I530" s="1"/>
    </row>
    <row r="531" spans="1:9" x14ac:dyDescent="0.25">
      <c r="A531" s="1"/>
      <c r="B531" s="1"/>
      <c r="C531" s="1"/>
      <c r="D531" s="1"/>
      <c r="E531" s="1"/>
      <c r="F531" s="1"/>
      <c r="G531" s="1"/>
      <c r="H531" s="1"/>
      <c r="I531" s="1"/>
    </row>
    <row r="532" spans="1:9" x14ac:dyDescent="0.25">
      <c r="A532" s="1"/>
      <c r="B532" s="1"/>
      <c r="C532" s="1"/>
      <c r="D532" s="1"/>
      <c r="E532" s="1"/>
      <c r="F532" s="1"/>
      <c r="G532" s="1"/>
      <c r="H532" s="1"/>
      <c r="I532" s="1"/>
    </row>
    <row r="533" spans="1:9" x14ac:dyDescent="0.25">
      <c r="A533" s="1"/>
      <c r="B533" s="1"/>
      <c r="C533" s="1"/>
      <c r="D533" s="1"/>
      <c r="E533" s="1"/>
      <c r="F533" s="1"/>
      <c r="G533" s="1"/>
      <c r="H533" s="1"/>
      <c r="I533" s="1"/>
    </row>
    <row r="534" spans="1:9" x14ac:dyDescent="0.25">
      <c r="A534" s="1"/>
      <c r="B534" s="1"/>
      <c r="C534" s="1"/>
      <c r="D534" s="1"/>
      <c r="E534" s="1"/>
      <c r="F534" s="1"/>
      <c r="G534" s="1"/>
      <c r="H534" s="1"/>
      <c r="I534" s="1"/>
    </row>
    <row r="535" spans="1:9" x14ac:dyDescent="0.25">
      <c r="A535" s="1"/>
      <c r="B535" s="1"/>
      <c r="C535" s="1"/>
      <c r="D535" s="1"/>
      <c r="E535" s="1"/>
      <c r="F535" s="1"/>
      <c r="G535" s="1"/>
      <c r="H535" s="1"/>
      <c r="I535" s="1"/>
    </row>
    <row r="536" spans="1:9" x14ac:dyDescent="0.25">
      <c r="A536" s="1"/>
      <c r="B536" s="1"/>
      <c r="C536" s="1"/>
      <c r="D536" s="1"/>
      <c r="E536" s="1"/>
      <c r="F536" s="1"/>
      <c r="G536" s="1"/>
      <c r="H536" s="1"/>
      <c r="I536" s="1"/>
    </row>
    <row r="537" spans="1:9" x14ac:dyDescent="0.25">
      <c r="A537" s="1"/>
      <c r="B537" s="1"/>
      <c r="C537" s="1"/>
      <c r="D537" s="1"/>
      <c r="E537" s="1"/>
      <c r="F537" s="1"/>
      <c r="G537" s="1"/>
      <c r="H537" s="1"/>
      <c r="I537" s="1"/>
    </row>
    <row r="538" spans="1:9" x14ac:dyDescent="0.25">
      <c r="A538" s="1"/>
      <c r="B538" s="1"/>
      <c r="C538" s="1"/>
      <c r="D538" s="1"/>
      <c r="E538" s="1"/>
      <c r="F538" s="1"/>
      <c r="G538" s="1"/>
      <c r="H538" s="1"/>
      <c r="I538" s="1"/>
    </row>
    <row r="539" spans="1:9" x14ac:dyDescent="0.25">
      <c r="A539" s="1"/>
      <c r="B539" s="1"/>
      <c r="C539" s="1"/>
      <c r="D539" s="1"/>
      <c r="E539" s="1"/>
      <c r="F539" s="1"/>
      <c r="G539" s="1"/>
      <c r="H539" s="1"/>
      <c r="I539" s="1"/>
    </row>
    <row r="540" spans="1:9" x14ac:dyDescent="0.25">
      <c r="A540" s="1"/>
      <c r="B540" s="1"/>
      <c r="C540" s="1"/>
      <c r="D540" s="1"/>
      <c r="E540" s="1"/>
      <c r="F540" s="1"/>
      <c r="G540" s="1"/>
      <c r="H540" s="1"/>
      <c r="I540" s="1"/>
    </row>
    <row r="541" spans="1:9" x14ac:dyDescent="0.25">
      <c r="A541" s="1"/>
      <c r="B541" s="1"/>
      <c r="C541" s="1"/>
      <c r="D541" s="1"/>
      <c r="E541" s="1"/>
      <c r="F541" s="1"/>
      <c r="G541" s="1"/>
      <c r="H541" s="1"/>
      <c r="I541" s="1"/>
    </row>
    <row r="542" spans="1:9" x14ac:dyDescent="0.25">
      <c r="A542" s="1"/>
      <c r="B542" s="1"/>
      <c r="C542" s="1"/>
      <c r="D542" s="1"/>
      <c r="E542" s="1"/>
      <c r="F542" s="1"/>
      <c r="G542" s="1"/>
      <c r="H542" s="1"/>
      <c r="I542" s="1"/>
    </row>
    <row r="543" spans="1:9" x14ac:dyDescent="0.25">
      <c r="A543" s="1"/>
      <c r="B543" s="1"/>
      <c r="C543" s="1"/>
      <c r="D543" s="1"/>
      <c r="E543" s="1"/>
      <c r="F543" s="1"/>
      <c r="G543" s="1"/>
      <c r="H543" s="1"/>
      <c r="I543" s="1"/>
    </row>
    <row r="544" spans="1:9" x14ac:dyDescent="0.25">
      <c r="A544" s="1"/>
      <c r="B544" s="1"/>
      <c r="C544" s="1"/>
      <c r="D544" s="1"/>
      <c r="E544" s="1"/>
      <c r="F544" s="1"/>
      <c r="G544" s="1"/>
      <c r="H544" s="1"/>
      <c r="I544" s="1"/>
    </row>
    <row r="545" spans="1:9" x14ac:dyDescent="0.25">
      <c r="A545" s="1"/>
      <c r="B545" s="1"/>
      <c r="C545" s="1"/>
      <c r="D545" s="1"/>
      <c r="E545" s="1"/>
      <c r="F545" s="1"/>
      <c r="G545" s="1"/>
      <c r="H545" s="1"/>
      <c r="I545" s="1"/>
    </row>
    <row r="546" spans="1:9" x14ac:dyDescent="0.25">
      <c r="A546" s="1"/>
      <c r="B546" s="1"/>
      <c r="C546" s="1"/>
      <c r="D546" s="1"/>
      <c r="E546" s="1"/>
      <c r="F546" s="1"/>
      <c r="G546" s="1"/>
      <c r="H546" s="1"/>
      <c r="I546" s="1"/>
    </row>
    <row r="547" spans="1:9" x14ac:dyDescent="0.25">
      <c r="A547" s="1"/>
      <c r="B547" s="1"/>
      <c r="C547" s="1"/>
      <c r="D547" s="1"/>
      <c r="E547" s="1"/>
      <c r="F547" s="1"/>
      <c r="G547" s="1"/>
      <c r="H547" s="1"/>
      <c r="I547" s="1"/>
    </row>
    <row r="548" spans="1:9" x14ac:dyDescent="0.25">
      <c r="A548" s="1"/>
      <c r="B548" s="1"/>
      <c r="C548" s="1"/>
      <c r="D548" s="1"/>
      <c r="E548" s="1"/>
      <c r="F548" s="1"/>
      <c r="G548" s="1"/>
      <c r="H548" s="1"/>
      <c r="I548" s="1"/>
    </row>
    <row r="549" spans="1:9" x14ac:dyDescent="0.25">
      <c r="A549" s="1"/>
      <c r="B549" s="1"/>
      <c r="C549" s="1"/>
      <c r="D549" s="1"/>
      <c r="E549" s="1"/>
      <c r="F549" s="1"/>
      <c r="G549" s="1"/>
      <c r="H549" s="1"/>
      <c r="I549" s="1"/>
    </row>
    <row r="550" spans="1:9" x14ac:dyDescent="0.25">
      <c r="A550" s="1"/>
      <c r="B550" s="1"/>
      <c r="C550" s="1"/>
      <c r="D550" s="1"/>
      <c r="E550" s="1"/>
      <c r="F550" s="1"/>
      <c r="G550" s="1"/>
      <c r="H550" s="1"/>
      <c r="I550" s="1"/>
    </row>
    <row r="551" spans="1:9" x14ac:dyDescent="0.25">
      <c r="A551" s="1"/>
      <c r="B551" s="1"/>
      <c r="C551" s="1"/>
      <c r="D551" s="1"/>
      <c r="E551" s="1"/>
      <c r="F551" s="1"/>
      <c r="G551" s="1"/>
      <c r="H551" s="1"/>
      <c r="I551" s="1"/>
    </row>
    <row r="552" spans="1:9" x14ac:dyDescent="0.25">
      <c r="A552" s="1"/>
      <c r="B552" s="1"/>
      <c r="C552" s="1"/>
      <c r="D552" s="1"/>
      <c r="E552" s="1"/>
      <c r="F552" s="1"/>
      <c r="G552" s="1"/>
      <c r="H552" s="1"/>
      <c r="I552" s="1"/>
    </row>
    <row r="553" spans="1:9" x14ac:dyDescent="0.25">
      <c r="A553" s="1"/>
      <c r="B553" s="1"/>
      <c r="C553" s="1"/>
      <c r="D553" s="1"/>
      <c r="E553" s="1"/>
      <c r="F553" s="1"/>
      <c r="G553" s="1"/>
      <c r="H553" s="1"/>
      <c r="I553" s="1"/>
    </row>
    <row r="554" spans="1:9" x14ac:dyDescent="0.25">
      <c r="A554" s="1"/>
      <c r="B554" s="1"/>
      <c r="C554" s="1"/>
      <c r="D554" s="1"/>
      <c r="E554" s="1"/>
      <c r="F554" s="1"/>
      <c r="G554" s="1"/>
      <c r="H554" s="1"/>
      <c r="I554" s="1"/>
    </row>
    <row r="555" spans="1:9" x14ac:dyDescent="0.25">
      <c r="A555" s="1"/>
      <c r="B555" s="1"/>
      <c r="C555" s="1"/>
      <c r="D555" s="1"/>
      <c r="E555" s="1"/>
      <c r="F555" s="1"/>
      <c r="G555" s="1"/>
      <c r="H555" s="1"/>
      <c r="I555" s="1"/>
    </row>
    <row r="556" spans="1:9" x14ac:dyDescent="0.25">
      <c r="A556" s="1"/>
      <c r="B556" s="1"/>
      <c r="C556" s="1"/>
      <c r="D556" s="1"/>
      <c r="E556" s="1"/>
      <c r="F556" s="1"/>
      <c r="G556" s="1"/>
      <c r="H556" s="1"/>
      <c r="I556" s="1"/>
    </row>
    <row r="557" spans="1:9" x14ac:dyDescent="0.25">
      <c r="A557" s="1"/>
      <c r="B557" s="1"/>
      <c r="C557" s="1"/>
      <c r="D557" s="1"/>
      <c r="E557" s="1"/>
      <c r="F557" s="1"/>
      <c r="G557" s="1"/>
      <c r="H557" s="1"/>
      <c r="I557" s="1"/>
    </row>
    <row r="558" spans="1:9" x14ac:dyDescent="0.25">
      <c r="A558" s="1"/>
      <c r="B558" s="1"/>
      <c r="C558" s="1"/>
      <c r="D558" s="1"/>
      <c r="E558" s="1"/>
      <c r="F558" s="1"/>
      <c r="G558" s="1"/>
      <c r="H558" s="1"/>
      <c r="I558" s="1"/>
    </row>
    <row r="559" spans="1:9" x14ac:dyDescent="0.25">
      <c r="A559" s="1"/>
      <c r="B559" s="1"/>
      <c r="C559" s="1"/>
      <c r="D559" s="1"/>
      <c r="E559" s="1"/>
      <c r="F559" s="1"/>
      <c r="G559" s="1"/>
      <c r="H559" s="1"/>
      <c r="I559" s="1"/>
    </row>
    <row r="560" spans="1:9" x14ac:dyDescent="0.25">
      <c r="A560" s="1"/>
      <c r="B560" s="1"/>
      <c r="C560" s="1"/>
      <c r="D560" s="1"/>
      <c r="E560" s="1"/>
      <c r="F560" s="1"/>
      <c r="G560" s="1"/>
      <c r="H560" s="1"/>
      <c r="I560" s="1"/>
    </row>
    <row r="561" spans="1:9" x14ac:dyDescent="0.25">
      <c r="A561" s="1"/>
      <c r="B561" s="1"/>
      <c r="C561" s="1"/>
      <c r="D561" s="1"/>
      <c r="E561" s="1"/>
      <c r="F561" s="1"/>
      <c r="G561" s="1"/>
      <c r="H561" s="1"/>
      <c r="I561" s="1"/>
    </row>
    <row r="562" spans="1:9" x14ac:dyDescent="0.25">
      <c r="A562" s="1"/>
      <c r="B562" s="1"/>
      <c r="C562" s="1"/>
      <c r="D562" s="1"/>
      <c r="E562" s="1"/>
      <c r="F562" s="1"/>
      <c r="G562" s="1"/>
      <c r="H562" s="1"/>
      <c r="I562" s="1"/>
    </row>
    <row r="563" spans="1:9" x14ac:dyDescent="0.25">
      <c r="A563" s="1"/>
      <c r="B563" s="1"/>
      <c r="C563" s="1"/>
      <c r="D563" s="1"/>
      <c r="E563" s="1"/>
      <c r="F563" s="1"/>
      <c r="G563" s="1"/>
      <c r="H563" s="1"/>
      <c r="I563" s="1"/>
    </row>
    <row r="564" spans="1:9" x14ac:dyDescent="0.25">
      <c r="A564" s="1"/>
      <c r="B564" s="1"/>
      <c r="C564" s="1"/>
      <c r="D564" s="1"/>
      <c r="E564" s="1"/>
      <c r="F564" s="1"/>
      <c r="G564" s="1"/>
      <c r="H564" s="1"/>
      <c r="I564" s="1"/>
    </row>
    <row r="565" spans="1:9" x14ac:dyDescent="0.25">
      <c r="A565" s="1"/>
      <c r="B565" s="1"/>
      <c r="C565" s="1"/>
      <c r="D565" s="1"/>
      <c r="E565" s="1"/>
      <c r="F565" s="1"/>
      <c r="G565" s="1"/>
      <c r="H565" s="1"/>
      <c r="I565" s="1"/>
    </row>
    <row r="566" spans="1:9" x14ac:dyDescent="0.25">
      <c r="A566" s="1"/>
      <c r="B566" s="1"/>
      <c r="C566" s="1"/>
      <c r="D566" s="1"/>
      <c r="E566" s="1"/>
      <c r="F566" s="1"/>
      <c r="G566" s="1"/>
      <c r="H566" s="1"/>
      <c r="I566" s="1"/>
    </row>
    <row r="567" spans="1:9" x14ac:dyDescent="0.25">
      <c r="A567" s="1"/>
      <c r="B567" s="1"/>
      <c r="C567" s="1"/>
      <c r="D567" s="1"/>
      <c r="E567" s="1"/>
      <c r="F567" s="1"/>
      <c r="G567" s="1"/>
      <c r="H567" s="1"/>
      <c r="I567" s="1"/>
    </row>
    <row r="568" spans="1:9" x14ac:dyDescent="0.25">
      <c r="A568" s="1"/>
      <c r="B568" s="1"/>
      <c r="C568" s="1"/>
      <c r="D568" s="1"/>
      <c r="E568" s="1"/>
      <c r="F568" s="1"/>
      <c r="G568" s="1"/>
      <c r="H568" s="1"/>
      <c r="I568" s="1"/>
    </row>
    <row r="569" spans="1:9" x14ac:dyDescent="0.25">
      <c r="A569" s="1"/>
      <c r="B569" s="1"/>
      <c r="C569" s="1"/>
      <c r="D569" s="1"/>
      <c r="E569" s="1"/>
      <c r="F569" s="1"/>
      <c r="G569" s="1"/>
      <c r="H569" s="1"/>
      <c r="I569" s="1"/>
    </row>
    <row r="570" spans="1:9" x14ac:dyDescent="0.25">
      <c r="A570" s="1"/>
      <c r="B570" s="1"/>
      <c r="C570" s="1"/>
      <c r="D570" s="1"/>
      <c r="E570" s="1"/>
      <c r="F570" s="1"/>
      <c r="G570" s="1"/>
      <c r="H570" s="1"/>
      <c r="I570" s="1"/>
    </row>
    <row r="571" spans="1:9" x14ac:dyDescent="0.25">
      <c r="A571" s="1"/>
      <c r="B571" s="1"/>
      <c r="C571" s="1"/>
      <c r="D571" s="1"/>
      <c r="E571" s="1"/>
      <c r="F571" s="1"/>
      <c r="G571" s="1"/>
      <c r="H571" s="1"/>
      <c r="I571" s="1"/>
    </row>
    <row r="572" spans="1:9" x14ac:dyDescent="0.25">
      <c r="A572" s="1"/>
      <c r="B572" s="1"/>
      <c r="C572" s="1"/>
      <c r="D572" s="1"/>
      <c r="E572" s="1"/>
      <c r="F572" s="1"/>
      <c r="G572" s="1"/>
      <c r="H572" s="1"/>
      <c r="I572" s="1"/>
    </row>
    <row r="573" spans="1:9" x14ac:dyDescent="0.25">
      <c r="A573" s="1"/>
      <c r="B573" s="1"/>
      <c r="C573" s="1"/>
      <c r="D573" s="1"/>
      <c r="E573" s="1"/>
      <c r="F573" s="1"/>
      <c r="G573" s="1"/>
      <c r="H573" s="1"/>
      <c r="I573" s="1"/>
    </row>
    <row r="574" spans="1:9" x14ac:dyDescent="0.25">
      <c r="A574" s="1"/>
      <c r="B574" s="1"/>
      <c r="C574" s="1"/>
      <c r="D574" s="1"/>
      <c r="E574" s="1"/>
      <c r="F574" s="1"/>
      <c r="G574" s="1"/>
      <c r="H574" s="1"/>
      <c r="I574" s="1"/>
    </row>
    <row r="575" spans="1:9" x14ac:dyDescent="0.25">
      <c r="A575" s="1"/>
      <c r="B575" s="1"/>
      <c r="C575" s="1"/>
      <c r="D575" s="1"/>
      <c r="E575" s="1"/>
      <c r="F575" s="1"/>
      <c r="G575" s="1"/>
      <c r="H575" s="1"/>
      <c r="I575" s="1"/>
    </row>
    <row r="576" spans="1:9" x14ac:dyDescent="0.25">
      <c r="A576" s="1"/>
      <c r="B576" s="1"/>
      <c r="C576" s="1"/>
      <c r="D576" s="1"/>
      <c r="E576" s="1"/>
      <c r="F576" s="1"/>
      <c r="G576" s="1"/>
      <c r="H576" s="1"/>
      <c r="I576" s="1"/>
    </row>
    <row r="577" spans="1:9" x14ac:dyDescent="0.25">
      <c r="A577" s="1"/>
      <c r="B577" s="1"/>
      <c r="C577" s="1"/>
      <c r="D577" s="1"/>
      <c r="E577" s="1"/>
      <c r="F577" s="1"/>
      <c r="G577" s="1"/>
      <c r="H577" s="1"/>
      <c r="I577" s="1"/>
    </row>
    <row r="578" spans="1:9" x14ac:dyDescent="0.25">
      <c r="A578" s="1"/>
      <c r="B578" s="1"/>
      <c r="C578" s="1"/>
      <c r="D578" s="1"/>
      <c r="E578" s="1"/>
      <c r="F578" s="1"/>
      <c r="G578" s="1"/>
      <c r="H578" s="1"/>
      <c r="I578" s="1"/>
    </row>
    <row r="579" spans="1:9" x14ac:dyDescent="0.25">
      <c r="A579" s="1"/>
      <c r="B579" s="1"/>
      <c r="C579" s="1"/>
      <c r="D579" s="1"/>
      <c r="E579" s="1"/>
      <c r="F579" s="1"/>
      <c r="G579" s="1"/>
      <c r="H579" s="1"/>
      <c r="I579" s="1"/>
    </row>
    <row r="580" spans="1:9" x14ac:dyDescent="0.25">
      <c r="A580" s="1"/>
      <c r="B580" s="1"/>
      <c r="C580" s="1"/>
      <c r="D580" s="1"/>
      <c r="E580" s="1"/>
      <c r="F580" s="1"/>
      <c r="G580" s="1"/>
      <c r="H580" s="1"/>
      <c r="I580" s="1"/>
    </row>
    <row r="581" spans="1:9" x14ac:dyDescent="0.25">
      <c r="A581" s="1"/>
      <c r="B581" s="1"/>
      <c r="C581" s="1"/>
      <c r="D581" s="1"/>
      <c r="E581" s="1"/>
      <c r="F581" s="1"/>
      <c r="G581" s="1"/>
      <c r="H581" s="1"/>
      <c r="I581" s="1"/>
    </row>
    <row r="582" spans="1:9" x14ac:dyDescent="0.25">
      <c r="A582" s="1"/>
      <c r="B582" s="1"/>
      <c r="C582" s="1"/>
      <c r="D582" s="1"/>
      <c r="E582" s="1"/>
      <c r="F582" s="1"/>
      <c r="G582" s="1"/>
      <c r="H582" s="1"/>
      <c r="I582" s="1"/>
    </row>
    <row r="583" spans="1:9" x14ac:dyDescent="0.25">
      <c r="A583" s="1"/>
      <c r="B583" s="1"/>
      <c r="C583" s="1"/>
      <c r="D583" s="1"/>
      <c r="E583" s="1"/>
      <c r="F583" s="1"/>
      <c r="G583" s="1"/>
      <c r="H583" s="1"/>
      <c r="I583" s="1"/>
    </row>
    <row r="584" spans="1:9" x14ac:dyDescent="0.25">
      <c r="A584" s="1"/>
      <c r="B584" s="1"/>
      <c r="C584" s="1"/>
      <c r="D584" s="1"/>
      <c r="E584" s="1"/>
      <c r="F584" s="1"/>
      <c r="G584" s="1"/>
      <c r="H584" s="1"/>
      <c r="I584" s="1"/>
    </row>
    <row r="585" spans="1:9" x14ac:dyDescent="0.25">
      <c r="A585" s="1"/>
      <c r="B585" s="1"/>
      <c r="C585" s="1"/>
      <c r="D585" s="1"/>
      <c r="E585" s="1"/>
      <c r="F585" s="1"/>
      <c r="G585" s="1"/>
      <c r="H585" s="1"/>
      <c r="I585" s="1"/>
    </row>
    <row r="586" spans="1:9" x14ac:dyDescent="0.25">
      <c r="A586" s="1"/>
      <c r="B586" s="1"/>
      <c r="C586" s="1"/>
      <c r="D586" s="1"/>
      <c r="E586" s="1"/>
      <c r="F586" s="1"/>
      <c r="G586" s="1"/>
      <c r="H586" s="1"/>
      <c r="I586" s="1"/>
    </row>
    <row r="587" spans="1:9" x14ac:dyDescent="0.25">
      <c r="A587" s="1"/>
      <c r="B587" s="1"/>
      <c r="C587" s="1"/>
      <c r="D587" s="1"/>
      <c r="E587" s="1"/>
      <c r="F587" s="1"/>
      <c r="G587" s="1"/>
      <c r="H587" s="1"/>
      <c r="I587" s="1"/>
    </row>
    <row r="588" spans="1:9" x14ac:dyDescent="0.25">
      <c r="A588" s="1"/>
      <c r="B588" s="1"/>
      <c r="C588" s="1"/>
      <c r="D588" s="1"/>
      <c r="E588" s="1"/>
      <c r="F588" s="1"/>
      <c r="G588" s="1"/>
      <c r="H588" s="1"/>
      <c r="I588" s="1"/>
    </row>
    <row r="589" spans="1:9" x14ac:dyDescent="0.25">
      <c r="A589" s="1"/>
      <c r="B589" s="1"/>
      <c r="C589" s="1"/>
      <c r="D589" s="1"/>
      <c r="E589" s="1"/>
      <c r="F589" s="1"/>
      <c r="G589" s="1"/>
      <c r="H589" s="1"/>
      <c r="I589" s="1"/>
    </row>
    <row r="590" spans="1:9" x14ac:dyDescent="0.25">
      <c r="A590" s="1"/>
      <c r="B590" s="1"/>
      <c r="C590" s="1"/>
      <c r="D590" s="1"/>
      <c r="E590" s="1"/>
      <c r="F590" s="1"/>
      <c r="G590" s="1"/>
      <c r="H590" s="1"/>
      <c r="I590" s="1"/>
    </row>
    <row r="591" spans="1:9" x14ac:dyDescent="0.25">
      <c r="A591" s="1"/>
      <c r="B591" s="1"/>
      <c r="C591" s="1"/>
      <c r="D591" s="1"/>
      <c r="E591" s="1"/>
      <c r="F591" s="1"/>
      <c r="G591" s="1"/>
      <c r="H591" s="1"/>
      <c r="I591" s="1"/>
    </row>
    <row r="592" spans="1:9" x14ac:dyDescent="0.25">
      <c r="A592" s="1"/>
      <c r="B592" s="1"/>
      <c r="C592" s="1"/>
      <c r="D592" s="1"/>
      <c r="E592" s="1"/>
      <c r="F592" s="1"/>
      <c r="G592" s="1"/>
      <c r="H592" s="1"/>
      <c r="I592" s="1"/>
    </row>
    <row r="593" spans="1:9" x14ac:dyDescent="0.25">
      <c r="A593" s="1"/>
      <c r="B593" s="1"/>
      <c r="C593" s="1"/>
      <c r="D593" s="1"/>
      <c r="E593" s="1"/>
      <c r="F593" s="1"/>
      <c r="G593" s="1"/>
      <c r="H593" s="1"/>
      <c r="I593" s="1"/>
    </row>
    <row r="594" spans="1:9" x14ac:dyDescent="0.25">
      <c r="A594" s="1"/>
      <c r="B594" s="1"/>
      <c r="C594" s="1"/>
      <c r="D594" s="1"/>
      <c r="E594" s="1"/>
      <c r="F594" s="1"/>
      <c r="G594" s="1"/>
      <c r="H594" s="1"/>
      <c r="I594" s="1"/>
    </row>
    <row r="595" spans="1:9" x14ac:dyDescent="0.25">
      <c r="A595" s="1"/>
      <c r="B595" s="1"/>
      <c r="C595" s="1"/>
      <c r="D595" s="1"/>
      <c r="E595" s="1"/>
      <c r="F595" s="1"/>
      <c r="G595" s="1"/>
      <c r="H595" s="1"/>
      <c r="I595" s="1"/>
    </row>
    <row r="596" spans="1:9" x14ac:dyDescent="0.25">
      <c r="A596" s="1"/>
      <c r="B596" s="1"/>
      <c r="C596" s="1"/>
      <c r="D596" s="1"/>
      <c r="E596" s="1"/>
      <c r="F596" s="1"/>
      <c r="G596" s="1"/>
      <c r="H596" s="1"/>
      <c r="I596" s="1"/>
    </row>
    <row r="597" spans="1:9" x14ac:dyDescent="0.25">
      <c r="A597" s="1"/>
      <c r="B597" s="1"/>
      <c r="C597" s="1"/>
      <c r="D597" s="1"/>
      <c r="E597" s="1"/>
      <c r="F597" s="1"/>
      <c r="G597" s="1"/>
      <c r="H597" s="1"/>
      <c r="I597" s="1"/>
    </row>
    <row r="598" spans="1:9" x14ac:dyDescent="0.25">
      <c r="A598" s="1"/>
      <c r="B598" s="1"/>
      <c r="C598" s="1"/>
      <c r="D598" s="1"/>
      <c r="E598" s="1"/>
      <c r="F598" s="1"/>
      <c r="G598" s="1"/>
      <c r="H598" s="1"/>
      <c r="I598" s="1"/>
    </row>
    <row r="599" spans="1:9" x14ac:dyDescent="0.25">
      <c r="A599" s="1"/>
      <c r="B599" s="1"/>
      <c r="C599" s="1"/>
      <c r="D599" s="1"/>
      <c r="E599" s="1"/>
      <c r="F599" s="1"/>
      <c r="G599" s="1"/>
      <c r="H599" s="1"/>
      <c r="I599" s="1"/>
    </row>
    <row r="600" spans="1:9" x14ac:dyDescent="0.25">
      <c r="A600" s="1"/>
      <c r="B600" s="1"/>
      <c r="C600" s="1"/>
      <c r="D600" s="1"/>
      <c r="E600" s="1"/>
      <c r="F600" s="1"/>
      <c r="G600" s="1"/>
      <c r="H600" s="1"/>
      <c r="I600" s="1"/>
    </row>
    <row r="601" spans="1:9" x14ac:dyDescent="0.25">
      <c r="A601" s="1"/>
      <c r="B601" s="1"/>
      <c r="C601" s="1"/>
      <c r="D601" s="1"/>
      <c r="E601" s="1"/>
      <c r="F601" s="1"/>
      <c r="G601" s="1"/>
      <c r="H601" s="1"/>
      <c r="I601" s="1"/>
    </row>
    <row r="602" spans="1:9" x14ac:dyDescent="0.25">
      <c r="A602" s="1"/>
      <c r="B602" s="1"/>
      <c r="C602" s="1"/>
      <c r="D602" s="1"/>
      <c r="E602" s="1"/>
      <c r="F602" s="1"/>
      <c r="G602" s="1"/>
      <c r="H602" s="1"/>
      <c r="I602" s="1"/>
    </row>
    <row r="603" spans="1:9" x14ac:dyDescent="0.25">
      <c r="A603" s="1"/>
      <c r="B603" s="1"/>
      <c r="C603" s="1"/>
      <c r="D603" s="1"/>
      <c r="E603" s="1"/>
      <c r="F603" s="1"/>
      <c r="G603" s="1"/>
      <c r="H603" s="1"/>
      <c r="I603" s="1"/>
    </row>
    <row r="604" spans="1:9" x14ac:dyDescent="0.25">
      <c r="A604" s="1"/>
      <c r="B604" s="1"/>
      <c r="C604" s="1"/>
      <c r="D604" s="1"/>
      <c r="E604" s="1"/>
      <c r="F604" s="1"/>
      <c r="G604" s="1"/>
      <c r="H604" s="1"/>
      <c r="I604" s="1"/>
    </row>
    <row r="605" spans="1:9" x14ac:dyDescent="0.25">
      <c r="A605" s="1"/>
      <c r="B605" s="1"/>
      <c r="C605" s="1"/>
      <c r="D605" s="1"/>
      <c r="E605" s="1"/>
      <c r="F605" s="1"/>
      <c r="G605" s="1"/>
      <c r="H605" s="1"/>
      <c r="I605" s="1"/>
    </row>
    <row r="606" spans="1:9" x14ac:dyDescent="0.25">
      <c r="A606" s="1"/>
      <c r="B606" s="1"/>
      <c r="C606" s="1"/>
      <c r="D606" s="1"/>
      <c r="E606" s="1"/>
      <c r="F606" s="1"/>
      <c r="G606" s="1"/>
      <c r="H606" s="1"/>
      <c r="I606" s="1"/>
    </row>
    <row r="607" spans="1:9" x14ac:dyDescent="0.25">
      <c r="A607" s="1"/>
      <c r="B607" s="1"/>
      <c r="C607" s="1"/>
      <c r="D607" s="1"/>
      <c r="E607" s="1"/>
      <c r="F607" s="1"/>
      <c r="G607" s="1"/>
      <c r="H607" s="1"/>
      <c r="I607" s="1"/>
    </row>
    <row r="608" spans="1:9" x14ac:dyDescent="0.25">
      <c r="A608" s="1"/>
      <c r="B608" s="1"/>
      <c r="C608" s="1"/>
      <c r="D608" s="1"/>
      <c r="E608" s="1"/>
      <c r="F608" s="1"/>
      <c r="G608" s="1"/>
      <c r="H608" s="1"/>
      <c r="I608" s="1"/>
    </row>
    <row r="609" spans="1:9" x14ac:dyDescent="0.25">
      <c r="A609" s="1"/>
      <c r="B609" s="1"/>
      <c r="C609" s="1"/>
      <c r="D609" s="1"/>
      <c r="E609" s="1"/>
      <c r="F609" s="1"/>
      <c r="G609" s="1"/>
      <c r="H609" s="1"/>
      <c r="I609" s="1"/>
    </row>
    <row r="610" spans="1:9" x14ac:dyDescent="0.25">
      <c r="A610" s="1"/>
      <c r="B610" s="1"/>
      <c r="C610" s="1"/>
      <c r="D610" s="1"/>
      <c r="E610" s="1"/>
      <c r="F610" s="1"/>
      <c r="G610" s="1"/>
      <c r="H610" s="1"/>
      <c r="I610" s="1"/>
    </row>
    <row r="611" spans="1:9" x14ac:dyDescent="0.25">
      <c r="A611" s="1"/>
      <c r="B611" s="1"/>
      <c r="C611" s="1"/>
      <c r="D611" s="1"/>
      <c r="E611" s="1"/>
      <c r="F611" s="1"/>
      <c r="G611" s="1"/>
      <c r="H611" s="1"/>
      <c r="I611" s="1"/>
    </row>
    <row r="612" spans="1:9" x14ac:dyDescent="0.25">
      <c r="A612" s="1"/>
      <c r="B612" s="1"/>
      <c r="C612" s="1"/>
      <c r="D612" s="1"/>
      <c r="E612" s="1"/>
      <c r="F612" s="1"/>
      <c r="G612" s="1"/>
      <c r="H612" s="1"/>
      <c r="I612" s="1"/>
    </row>
    <row r="613" spans="1:9" x14ac:dyDescent="0.25">
      <c r="A613" s="1"/>
      <c r="B613" s="1"/>
      <c r="C613" s="1"/>
      <c r="D613" s="1"/>
      <c r="E613" s="1"/>
      <c r="F613" s="1"/>
      <c r="G613" s="1"/>
      <c r="H613" s="1"/>
      <c r="I613" s="1"/>
    </row>
    <row r="614" spans="1:9" x14ac:dyDescent="0.25">
      <c r="A614" s="1"/>
      <c r="B614" s="1"/>
      <c r="C614" s="1"/>
      <c r="D614" s="1"/>
      <c r="E614" s="1"/>
      <c r="F614" s="1"/>
      <c r="G614" s="1"/>
      <c r="H614" s="1"/>
      <c r="I614" s="1"/>
    </row>
    <row r="615" spans="1:9" x14ac:dyDescent="0.25">
      <c r="A615" s="1"/>
      <c r="B615" s="1"/>
      <c r="C615" s="1"/>
      <c r="D615" s="1"/>
      <c r="E615" s="1"/>
      <c r="F615" s="1"/>
      <c r="G615" s="1"/>
      <c r="H615" s="1"/>
      <c r="I615" s="1"/>
    </row>
    <row r="616" spans="1:9" x14ac:dyDescent="0.25">
      <c r="A616" s="1"/>
      <c r="B616" s="1"/>
      <c r="C616" s="1"/>
      <c r="D616" s="1"/>
      <c r="E616" s="1"/>
      <c r="F616" s="1"/>
      <c r="G616" s="1"/>
      <c r="H616" s="1"/>
      <c r="I616" s="1"/>
    </row>
    <row r="617" spans="1:9" x14ac:dyDescent="0.25">
      <c r="A617" s="1"/>
      <c r="B617" s="1"/>
      <c r="C617" s="1"/>
      <c r="D617" s="1"/>
      <c r="E617" s="1"/>
      <c r="F617" s="1"/>
      <c r="G617" s="1"/>
      <c r="H617" s="1"/>
      <c r="I617" s="1"/>
    </row>
    <row r="618" spans="1:9" x14ac:dyDescent="0.25">
      <c r="A618" s="1"/>
      <c r="B618" s="1"/>
      <c r="C618" s="1"/>
      <c r="D618" s="1"/>
      <c r="E618" s="1"/>
      <c r="F618" s="1"/>
      <c r="G618" s="1"/>
      <c r="H618" s="1"/>
      <c r="I618" s="1"/>
    </row>
    <row r="619" spans="1:9" x14ac:dyDescent="0.25">
      <c r="A619" s="1"/>
      <c r="B619" s="1"/>
      <c r="C619" s="1"/>
      <c r="D619" s="1"/>
      <c r="E619" s="1"/>
      <c r="F619" s="1"/>
      <c r="G619" s="1"/>
      <c r="H619" s="1"/>
      <c r="I619" s="1"/>
    </row>
    <row r="620" spans="1:9" x14ac:dyDescent="0.25">
      <c r="A620" s="1"/>
      <c r="B620" s="1"/>
      <c r="C620" s="1"/>
      <c r="D620" s="1"/>
      <c r="E620" s="1"/>
      <c r="F620" s="1"/>
      <c r="G620" s="1"/>
      <c r="H620" s="1"/>
      <c r="I620" s="1"/>
    </row>
    <row r="621" spans="1:9" x14ac:dyDescent="0.25">
      <c r="A621" s="1"/>
      <c r="B621" s="1"/>
      <c r="C621" s="1"/>
      <c r="D621" s="1"/>
      <c r="E621" s="1"/>
      <c r="F621" s="1"/>
      <c r="G621" s="1"/>
      <c r="H621" s="1"/>
      <c r="I621" s="1"/>
    </row>
    <row r="622" spans="1:9" x14ac:dyDescent="0.25">
      <c r="A622" s="1"/>
      <c r="B622" s="1"/>
      <c r="C622" s="1"/>
      <c r="D622" s="1"/>
      <c r="E622" s="1"/>
      <c r="F622" s="1"/>
      <c r="G622" s="1"/>
      <c r="H622" s="1"/>
      <c r="I622" s="1"/>
    </row>
    <row r="623" spans="1:9" x14ac:dyDescent="0.25">
      <c r="A623" s="1"/>
      <c r="B623" s="1"/>
      <c r="C623" s="1"/>
      <c r="D623" s="1"/>
      <c r="E623" s="1"/>
      <c r="F623" s="1"/>
      <c r="G623" s="1"/>
      <c r="H623" s="1"/>
      <c r="I623" s="1"/>
    </row>
    <row r="624" spans="1:9" x14ac:dyDescent="0.25">
      <c r="A624" s="1"/>
      <c r="B624" s="1"/>
      <c r="C624" s="1"/>
      <c r="D624" s="1"/>
      <c r="E624" s="1"/>
      <c r="F624" s="1"/>
      <c r="G624" s="1"/>
      <c r="H624" s="1"/>
      <c r="I624" s="1"/>
    </row>
    <row r="625" spans="1:9" x14ac:dyDescent="0.25">
      <c r="A625" s="1"/>
      <c r="B625" s="1"/>
      <c r="C625" s="1"/>
      <c r="D625" s="1"/>
      <c r="E625" s="1"/>
      <c r="F625" s="1"/>
      <c r="G625" s="1"/>
      <c r="H625" s="1"/>
      <c r="I625" s="1"/>
    </row>
    <row r="626" spans="1:9" x14ac:dyDescent="0.25">
      <c r="A626" s="1"/>
      <c r="B626" s="1"/>
      <c r="C626" s="1"/>
      <c r="D626" s="1"/>
      <c r="E626" s="1"/>
      <c r="F626" s="1"/>
      <c r="G626" s="1"/>
      <c r="H626" s="1"/>
      <c r="I626" s="1"/>
    </row>
    <row r="627" spans="1:9" x14ac:dyDescent="0.25">
      <c r="A627" s="1"/>
      <c r="B627" s="1"/>
      <c r="C627" s="1"/>
      <c r="D627" s="1"/>
      <c r="E627" s="1"/>
      <c r="F627" s="1"/>
      <c r="G627" s="1"/>
      <c r="H627" s="1"/>
      <c r="I627" s="1"/>
    </row>
    <row r="628" spans="1:9" x14ac:dyDescent="0.25">
      <c r="A628" s="1"/>
      <c r="B628" s="1"/>
      <c r="C628" s="1"/>
      <c r="D628" s="1"/>
      <c r="E628" s="1"/>
      <c r="F628" s="1"/>
      <c r="G628" s="1"/>
      <c r="H628" s="1"/>
      <c r="I628" s="1"/>
    </row>
    <row r="629" spans="1:9" x14ac:dyDescent="0.25">
      <c r="A629" s="1"/>
      <c r="B629" s="1"/>
      <c r="C629" s="1"/>
      <c r="D629" s="1"/>
      <c r="E629" s="1"/>
      <c r="F629" s="1"/>
      <c r="G629" s="1"/>
      <c r="H629" s="1"/>
      <c r="I629" s="1"/>
    </row>
    <row r="630" spans="1:9" x14ac:dyDescent="0.25">
      <c r="A630" s="1"/>
      <c r="B630" s="1"/>
      <c r="C630" s="1"/>
      <c r="D630" s="1"/>
      <c r="E630" s="1"/>
      <c r="F630" s="1"/>
      <c r="G630" s="1"/>
      <c r="H630" s="1"/>
      <c r="I630" s="1"/>
    </row>
    <row r="631" spans="1:9" x14ac:dyDescent="0.25">
      <c r="A631" s="1"/>
      <c r="B631" s="1"/>
      <c r="C631" s="1"/>
      <c r="D631" s="1"/>
      <c r="E631" s="1"/>
      <c r="F631" s="1"/>
      <c r="G631" s="1"/>
      <c r="H631" s="1"/>
      <c r="I631" s="1"/>
    </row>
    <row r="632" spans="1:9" x14ac:dyDescent="0.25">
      <c r="A632" s="1"/>
      <c r="B632" s="1"/>
      <c r="C632" s="1"/>
      <c r="D632" s="1"/>
      <c r="E632" s="1"/>
      <c r="F632" s="1"/>
      <c r="G632" s="1"/>
      <c r="H632" s="1"/>
      <c r="I632" s="1"/>
    </row>
    <row r="633" spans="1:9" x14ac:dyDescent="0.25">
      <c r="A633" s="1"/>
      <c r="B633" s="1"/>
      <c r="C633" s="1"/>
      <c r="D633" s="1"/>
      <c r="E633" s="1"/>
      <c r="F633" s="1"/>
      <c r="G633" s="1"/>
      <c r="H633" s="1"/>
      <c r="I633" s="1"/>
    </row>
    <row r="634" spans="1:9" x14ac:dyDescent="0.25">
      <c r="A634" s="1"/>
      <c r="B634" s="1"/>
      <c r="C634" s="1"/>
      <c r="D634" s="1"/>
      <c r="E634" s="1"/>
      <c r="F634" s="1"/>
      <c r="G634" s="1"/>
      <c r="H634" s="1"/>
      <c r="I634" s="1"/>
    </row>
    <row r="635" spans="1:9" x14ac:dyDescent="0.25">
      <c r="A635" s="1"/>
      <c r="B635" s="1"/>
      <c r="C635" s="1"/>
      <c r="D635" s="1"/>
      <c r="E635" s="1"/>
      <c r="F635" s="1"/>
      <c r="G635" s="1"/>
      <c r="H635" s="1"/>
      <c r="I635" s="1"/>
    </row>
    <row r="636" spans="1:9" x14ac:dyDescent="0.25">
      <c r="A636" s="1"/>
      <c r="B636" s="1"/>
      <c r="C636" s="1"/>
      <c r="D636" s="1"/>
      <c r="E636" s="1"/>
      <c r="F636" s="1"/>
      <c r="G636" s="1"/>
      <c r="H636" s="1"/>
      <c r="I636" s="1"/>
    </row>
    <row r="637" spans="1:9" x14ac:dyDescent="0.25">
      <c r="A637" s="1"/>
      <c r="B637" s="1"/>
      <c r="C637" s="1"/>
      <c r="D637" s="1"/>
      <c r="E637" s="1"/>
      <c r="F637" s="1"/>
      <c r="G637" s="1"/>
      <c r="H637" s="1"/>
      <c r="I637" s="1"/>
    </row>
    <row r="638" spans="1:9" x14ac:dyDescent="0.25">
      <c r="A638" s="1"/>
      <c r="B638" s="1"/>
      <c r="C638" s="1"/>
      <c r="D638" s="1"/>
      <c r="E638" s="1"/>
      <c r="F638" s="1"/>
      <c r="G638" s="1"/>
      <c r="H638" s="1"/>
      <c r="I638" s="1"/>
    </row>
    <row r="639" spans="1:9" x14ac:dyDescent="0.25">
      <c r="A639" s="1"/>
      <c r="B639" s="1"/>
      <c r="C639" s="1"/>
      <c r="D639" s="1"/>
      <c r="E639" s="1"/>
      <c r="F639" s="1"/>
      <c r="G639" s="1"/>
      <c r="H639" s="1"/>
      <c r="I639" s="1"/>
    </row>
    <row r="640" spans="1:9" x14ac:dyDescent="0.25">
      <c r="A640" s="1"/>
      <c r="B640" s="1"/>
      <c r="C640" s="1"/>
      <c r="D640" s="1"/>
      <c r="E640" s="1"/>
      <c r="F640" s="1"/>
      <c r="G640" s="1"/>
      <c r="H640" s="1"/>
      <c r="I640" s="1"/>
    </row>
    <row r="641" spans="1:9" x14ac:dyDescent="0.25">
      <c r="A641" s="1"/>
      <c r="B641" s="1"/>
      <c r="C641" s="1"/>
      <c r="D641" s="1"/>
      <c r="E641" s="1"/>
      <c r="F641" s="1"/>
      <c r="G641" s="1"/>
      <c r="H641" s="1"/>
      <c r="I641" s="1"/>
    </row>
    <row r="642" spans="1:9" x14ac:dyDescent="0.25">
      <c r="A642" s="1"/>
      <c r="B642" s="1"/>
      <c r="C642" s="1"/>
      <c r="D642" s="1"/>
      <c r="E642" s="1"/>
      <c r="F642" s="1"/>
      <c r="G642" s="1"/>
      <c r="H642" s="1"/>
      <c r="I642" s="1"/>
    </row>
    <row r="643" spans="1:9" x14ac:dyDescent="0.25">
      <c r="A643" s="1"/>
      <c r="B643" s="1"/>
      <c r="C643" s="1"/>
      <c r="D643" s="1"/>
      <c r="E643" s="1"/>
      <c r="F643" s="1"/>
      <c r="G643" s="1"/>
      <c r="H643" s="1"/>
      <c r="I643" s="1"/>
    </row>
    <row r="644" spans="1:9" x14ac:dyDescent="0.25">
      <c r="A644" s="1"/>
      <c r="B644" s="1"/>
      <c r="C644" s="1"/>
      <c r="D644" s="1"/>
      <c r="E644" s="1"/>
      <c r="F644" s="1"/>
      <c r="G644" s="1"/>
      <c r="H644" s="1"/>
      <c r="I644" s="1"/>
    </row>
    <row r="645" spans="1:9" x14ac:dyDescent="0.25">
      <c r="A645" s="1"/>
      <c r="B645" s="1"/>
      <c r="C645" s="1"/>
      <c r="D645" s="1"/>
      <c r="E645" s="1"/>
      <c r="F645" s="1"/>
      <c r="G645" s="1"/>
      <c r="H645" s="1"/>
      <c r="I645" s="1"/>
    </row>
    <row r="646" spans="1:9" x14ac:dyDescent="0.25">
      <c r="A646" s="1"/>
      <c r="B646" s="1"/>
      <c r="C646" s="1"/>
      <c r="D646" s="1"/>
      <c r="E646" s="1"/>
      <c r="F646" s="1"/>
      <c r="G646" s="1"/>
      <c r="H646" s="1"/>
      <c r="I646" s="1"/>
    </row>
    <row r="647" spans="1:9" x14ac:dyDescent="0.25">
      <c r="A647" s="1"/>
      <c r="B647" s="1"/>
      <c r="C647" s="1"/>
      <c r="D647" s="1"/>
      <c r="E647" s="1"/>
      <c r="F647" s="1"/>
      <c r="G647" s="1"/>
      <c r="H647" s="1"/>
      <c r="I647" s="1"/>
    </row>
    <row r="648" spans="1:9" x14ac:dyDescent="0.25">
      <c r="A648" s="1"/>
      <c r="B648" s="1"/>
      <c r="C648" s="1"/>
      <c r="D648" s="1"/>
      <c r="E648" s="1"/>
      <c r="F648" s="1"/>
      <c r="G648" s="1"/>
      <c r="H648" s="1"/>
      <c r="I648" s="1"/>
    </row>
    <row r="649" spans="1:9" x14ac:dyDescent="0.25">
      <c r="A649" s="1"/>
      <c r="B649" s="1"/>
      <c r="C649" s="1"/>
      <c r="D649" s="1"/>
      <c r="E649" s="1"/>
      <c r="F649" s="1"/>
      <c r="G649" s="1"/>
      <c r="H649" s="1"/>
      <c r="I649" s="1"/>
    </row>
    <row r="650" spans="1:9" x14ac:dyDescent="0.25">
      <c r="A650" s="1"/>
      <c r="B650" s="1"/>
      <c r="C650" s="1"/>
      <c r="D650" s="1"/>
      <c r="E650" s="1"/>
      <c r="F650" s="1"/>
      <c r="G650" s="1"/>
      <c r="H650" s="1"/>
      <c r="I650" s="1"/>
    </row>
    <row r="651" spans="1:9" x14ac:dyDescent="0.25">
      <c r="A651" s="1"/>
      <c r="B651" s="1"/>
      <c r="C651" s="1"/>
      <c r="D651" s="1"/>
      <c r="E651" s="1"/>
      <c r="F651" s="1"/>
      <c r="G651" s="1"/>
      <c r="H651" s="1"/>
      <c r="I651" s="1"/>
    </row>
    <row r="652" spans="1:9" x14ac:dyDescent="0.25">
      <c r="A652" s="1"/>
      <c r="B652" s="1"/>
      <c r="C652" s="1"/>
      <c r="D652" s="1"/>
      <c r="E652" s="1"/>
      <c r="F652" s="1"/>
      <c r="G652" s="1"/>
      <c r="H652" s="1"/>
      <c r="I652" s="1"/>
    </row>
    <row r="653" spans="1:9" x14ac:dyDescent="0.25">
      <c r="A653" s="1"/>
      <c r="B653" s="1"/>
      <c r="C653" s="1"/>
      <c r="D653" s="1"/>
      <c r="E653" s="1"/>
      <c r="F653" s="1"/>
      <c r="G653" s="1"/>
      <c r="H653" s="1"/>
      <c r="I653" s="1"/>
    </row>
    <row r="654" spans="1:9" x14ac:dyDescent="0.25">
      <c r="A654" s="1"/>
      <c r="B654" s="1"/>
      <c r="C654" s="1"/>
      <c r="D654" s="1"/>
      <c r="E654" s="1"/>
      <c r="F654" s="1"/>
      <c r="G654" s="1"/>
      <c r="H654" s="1"/>
      <c r="I654" s="1"/>
    </row>
    <row r="655" spans="1:9" x14ac:dyDescent="0.25">
      <c r="A655" s="1"/>
      <c r="B655" s="1"/>
      <c r="C655" s="1"/>
      <c r="D655" s="1"/>
      <c r="E655" s="1"/>
      <c r="F655" s="1"/>
      <c r="G655" s="1"/>
      <c r="H655" s="1"/>
      <c r="I655" s="1"/>
    </row>
    <row r="656" spans="1:9" x14ac:dyDescent="0.25">
      <c r="A656" s="1"/>
      <c r="B656" s="1"/>
      <c r="C656" s="1"/>
      <c r="D656" s="1"/>
      <c r="E656" s="1"/>
      <c r="F656" s="1"/>
      <c r="G656" s="1"/>
      <c r="H656" s="1"/>
      <c r="I656" s="1"/>
    </row>
    <row r="657" spans="1:9" x14ac:dyDescent="0.25">
      <c r="A657" s="1"/>
      <c r="B657" s="1"/>
      <c r="C657" s="1"/>
      <c r="D657" s="1"/>
      <c r="E657" s="1"/>
      <c r="F657" s="1"/>
      <c r="G657" s="1"/>
      <c r="H657" s="1"/>
      <c r="I657" s="1"/>
    </row>
    <row r="658" spans="1:9" x14ac:dyDescent="0.25">
      <c r="A658" s="1"/>
      <c r="B658" s="1"/>
      <c r="C658" s="1"/>
      <c r="D658" s="1"/>
      <c r="E658" s="1"/>
      <c r="F658" s="1"/>
      <c r="G658" s="1"/>
      <c r="H658" s="1"/>
      <c r="I658" s="1"/>
    </row>
    <row r="659" spans="1:9" x14ac:dyDescent="0.25">
      <c r="A659" s="1"/>
      <c r="B659" s="1"/>
      <c r="C659" s="1"/>
      <c r="D659" s="1"/>
      <c r="E659" s="1"/>
      <c r="F659" s="1"/>
      <c r="G659" s="1"/>
      <c r="H659" s="1"/>
      <c r="I659" s="1"/>
    </row>
    <row r="660" spans="1:9" x14ac:dyDescent="0.25">
      <c r="A660" s="1"/>
      <c r="B660" s="1"/>
      <c r="C660" s="1"/>
      <c r="D660" s="1"/>
      <c r="E660" s="1"/>
      <c r="F660" s="1"/>
      <c r="G660" s="1"/>
      <c r="H660" s="1"/>
      <c r="I660" s="1"/>
    </row>
    <row r="661" spans="1:9" x14ac:dyDescent="0.25">
      <c r="A661" s="1"/>
      <c r="B661" s="1"/>
      <c r="C661" s="1"/>
      <c r="D661" s="1"/>
      <c r="E661" s="1"/>
      <c r="F661" s="1"/>
      <c r="G661" s="1"/>
      <c r="H661" s="1"/>
      <c r="I661" s="1"/>
    </row>
    <row r="662" spans="1:9" x14ac:dyDescent="0.25">
      <c r="A662" s="1"/>
      <c r="B662" s="1"/>
      <c r="C662" s="1"/>
      <c r="D662" s="1"/>
      <c r="E662" s="1"/>
      <c r="F662" s="1"/>
      <c r="G662" s="1"/>
      <c r="H662" s="1"/>
      <c r="I662" s="1"/>
    </row>
    <row r="663" spans="1:9" x14ac:dyDescent="0.25">
      <c r="A663" s="1"/>
      <c r="B663" s="1"/>
      <c r="C663" s="1"/>
      <c r="D663" s="1"/>
      <c r="E663" s="1"/>
      <c r="F663" s="1"/>
      <c r="G663" s="1"/>
      <c r="H663" s="1"/>
      <c r="I663" s="1"/>
    </row>
    <row r="664" spans="1:9" x14ac:dyDescent="0.25">
      <c r="A664" s="1"/>
      <c r="B664" s="1"/>
      <c r="C664" s="1"/>
      <c r="D664" s="1"/>
      <c r="E664" s="1"/>
      <c r="F664" s="1"/>
      <c r="G664" s="1"/>
      <c r="H664" s="1"/>
      <c r="I664" s="1"/>
    </row>
    <row r="665" spans="1:9" x14ac:dyDescent="0.25">
      <c r="A665" s="1"/>
      <c r="B665" s="1"/>
      <c r="C665" s="1"/>
      <c r="D665" s="1"/>
      <c r="E665" s="1"/>
      <c r="F665" s="1"/>
      <c r="G665" s="1"/>
      <c r="H665" s="1"/>
      <c r="I665" s="1"/>
    </row>
    <row r="666" spans="1:9" x14ac:dyDescent="0.25">
      <c r="A666" s="1"/>
      <c r="B666" s="1"/>
      <c r="C666" s="1"/>
      <c r="D666" s="1"/>
      <c r="E666" s="1"/>
      <c r="F666" s="1"/>
      <c r="G666" s="1"/>
      <c r="H666" s="1"/>
      <c r="I666" s="1"/>
    </row>
    <row r="667" spans="1:9" x14ac:dyDescent="0.25">
      <c r="A667" s="1"/>
      <c r="B667" s="1"/>
      <c r="C667" s="1"/>
      <c r="D667" s="1"/>
      <c r="E667" s="1"/>
      <c r="F667" s="1"/>
      <c r="G667" s="1"/>
      <c r="H667" s="1"/>
      <c r="I667" s="1"/>
    </row>
    <row r="668" spans="1:9" x14ac:dyDescent="0.25">
      <c r="A668" s="1"/>
      <c r="B668" s="1"/>
      <c r="C668" s="1"/>
      <c r="D668" s="1"/>
      <c r="E668" s="1"/>
      <c r="F668" s="1"/>
      <c r="G668" s="1"/>
      <c r="H668" s="1"/>
      <c r="I668" s="1"/>
    </row>
    <row r="669" spans="1:9" x14ac:dyDescent="0.25">
      <c r="A669" s="1"/>
      <c r="B669" s="1"/>
      <c r="C669" s="1"/>
      <c r="D669" s="1"/>
      <c r="E669" s="1"/>
      <c r="F669" s="1"/>
      <c r="G669" s="1"/>
      <c r="H669" s="1"/>
      <c r="I669" s="1"/>
    </row>
    <row r="670" spans="1:9" x14ac:dyDescent="0.25">
      <c r="A670" s="1"/>
      <c r="B670" s="1"/>
      <c r="C670" s="1"/>
      <c r="D670" s="1"/>
      <c r="E670" s="1"/>
      <c r="F670" s="1"/>
      <c r="G670" s="1"/>
      <c r="H670" s="1"/>
      <c r="I670" s="1"/>
    </row>
    <row r="671" spans="1:9" x14ac:dyDescent="0.25">
      <c r="A671" s="1"/>
      <c r="B671" s="1"/>
      <c r="C671" s="1"/>
      <c r="D671" s="1"/>
      <c r="E671" s="1"/>
      <c r="F671" s="1"/>
      <c r="G671" s="1"/>
      <c r="H671" s="1"/>
      <c r="I671" s="1"/>
    </row>
    <row r="672" spans="1:9" x14ac:dyDescent="0.25">
      <c r="A672" s="1"/>
      <c r="B672" s="1"/>
      <c r="C672" s="1"/>
      <c r="D672" s="1"/>
      <c r="E672" s="1"/>
      <c r="F672" s="1"/>
      <c r="G672" s="1"/>
      <c r="H672" s="1"/>
      <c r="I672" s="1"/>
    </row>
    <row r="673" spans="1:9" x14ac:dyDescent="0.25">
      <c r="A673" s="1"/>
      <c r="B673" s="1"/>
      <c r="C673" s="1"/>
      <c r="D673" s="1"/>
      <c r="E673" s="1"/>
      <c r="F673" s="1"/>
      <c r="G673" s="1"/>
      <c r="H673" s="1"/>
      <c r="I673" s="1"/>
    </row>
    <row r="674" spans="1:9" x14ac:dyDescent="0.25">
      <c r="A674" s="1"/>
      <c r="B674" s="1"/>
      <c r="C674" s="1"/>
      <c r="D674" s="1"/>
      <c r="E674" s="1"/>
      <c r="F674" s="1"/>
      <c r="G674" s="1"/>
      <c r="H674" s="1"/>
      <c r="I674" s="1"/>
    </row>
    <row r="675" spans="1:9" x14ac:dyDescent="0.25">
      <c r="A675" s="1"/>
      <c r="B675" s="1"/>
      <c r="C675" s="1"/>
      <c r="D675" s="1"/>
      <c r="E675" s="1"/>
      <c r="F675" s="1"/>
      <c r="G675" s="1"/>
      <c r="H675" s="1"/>
      <c r="I675" s="1"/>
    </row>
    <row r="676" spans="1:9" x14ac:dyDescent="0.25">
      <c r="A676" s="1"/>
      <c r="B676" s="1"/>
      <c r="C676" s="1"/>
      <c r="D676" s="1"/>
      <c r="E676" s="1"/>
      <c r="F676" s="1"/>
      <c r="G676" s="1"/>
      <c r="H676" s="1"/>
      <c r="I676" s="1"/>
    </row>
    <row r="677" spans="1:9" x14ac:dyDescent="0.25">
      <c r="A677" s="1"/>
      <c r="B677" s="1"/>
      <c r="C677" s="1"/>
      <c r="D677" s="1"/>
      <c r="E677" s="1"/>
      <c r="F677" s="1"/>
      <c r="G677" s="1"/>
      <c r="H677" s="1"/>
      <c r="I677" s="1"/>
    </row>
    <row r="678" spans="1:9" x14ac:dyDescent="0.25">
      <c r="A678" s="1"/>
      <c r="B678" s="1"/>
      <c r="C678" s="1"/>
      <c r="D678" s="1"/>
      <c r="E678" s="1"/>
      <c r="F678" s="1"/>
      <c r="G678" s="1"/>
      <c r="H678" s="1"/>
      <c r="I678" s="1"/>
    </row>
    <row r="679" spans="1:9" x14ac:dyDescent="0.25">
      <c r="A679" s="1"/>
      <c r="B679" s="1"/>
      <c r="C679" s="1"/>
      <c r="D679" s="1"/>
      <c r="E679" s="1"/>
      <c r="F679" s="1"/>
      <c r="G679" s="1"/>
      <c r="H679" s="1"/>
      <c r="I679" s="1"/>
    </row>
    <row r="680" spans="1:9" x14ac:dyDescent="0.25">
      <c r="A680" s="1"/>
      <c r="B680" s="1"/>
      <c r="C680" s="1"/>
      <c r="D680" s="1"/>
      <c r="E680" s="1"/>
      <c r="F680" s="1"/>
      <c r="G680" s="1"/>
      <c r="H680" s="1"/>
      <c r="I680" s="1"/>
    </row>
    <row r="681" spans="1:9" x14ac:dyDescent="0.25">
      <c r="A681" s="1"/>
      <c r="B681" s="1"/>
      <c r="C681" s="1"/>
      <c r="D681" s="1"/>
      <c r="E681" s="1"/>
      <c r="F681" s="1"/>
      <c r="G681" s="1"/>
      <c r="H681" s="1"/>
      <c r="I681" s="1"/>
    </row>
    <row r="682" spans="1:9" x14ac:dyDescent="0.25">
      <c r="A682" s="1"/>
      <c r="B682" s="1"/>
      <c r="C682" s="1"/>
      <c r="D682" s="1"/>
      <c r="E682" s="1"/>
      <c r="F682" s="1"/>
      <c r="G682" s="1"/>
      <c r="H682" s="1"/>
      <c r="I682" s="1"/>
    </row>
    <row r="683" spans="1:9" x14ac:dyDescent="0.25">
      <c r="A683" s="1"/>
      <c r="B683" s="1"/>
      <c r="C683" s="1"/>
      <c r="D683" s="1"/>
      <c r="E683" s="1"/>
      <c r="F683" s="1"/>
      <c r="G683" s="1"/>
      <c r="H683" s="1"/>
      <c r="I683" s="1"/>
    </row>
    <row r="684" spans="1:9" x14ac:dyDescent="0.25">
      <c r="A684" s="1"/>
      <c r="B684" s="1"/>
      <c r="C684" s="1"/>
      <c r="D684" s="1"/>
      <c r="E684" s="1"/>
      <c r="F684" s="1"/>
      <c r="G684" s="1"/>
      <c r="H684" s="1"/>
      <c r="I684" s="1"/>
    </row>
    <row r="685" spans="1:9" x14ac:dyDescent="0.25">
      <c r="A685" s="1"/>
      <c r="B685" s="1"/>
      <c r="C685" s="1"/>
      <c r="D685" s="1"/>
      <c r="E685" s="1"/>
      <c r="F685" s="1"/>
      <c r="G685" s="1"/>
      <c r="H685" s="1"/>
      <c r="I685" s="1"/>
    </row>
    <row r="686" spans="1:9" x14ac:dyDescent="0.25">
      <c r="A686" s="1"/>
      <c r="B686" s="1"/>
      <c r="C686" s="1"/>
      <c r="D686" s="1"/>
      <c r="E686" s="1"/>
      <c r="F686" s="1"/>
      <c r="G686" s="1"/>
      <c r="H686" s="1"/>
      <c r="I686" s="1"/>
    </row>
    <row r="687" spans="1:9" x14ac:dyDescent="0.25">
      <c r="A687" s="1"/>
      <c r="B687" s="1"/>
      <c r="C687" s="1"/>
      <c r="D687" s="1"/>
      <c r="E687" s="1"/>
      <c r="F687" s="1"/>
      <c r="G687" s="1"/>
      <c r="H687" s="1"/>
      <c r="I687" s="1"/>
    </row>
    <row r="688" spans="1:9" x14ac:dyDescent="0.25">
      <c r="A688" s="1"/>
      <c r="B688" s="1"/>
      <c r="C688" s="1"/>
      <c r="D688" s="1"/>
      <c r="E688" s="1"/>
      <c r="F688" s="1"/>
      <c r="G688" s="1"/>
      <c r="H688" s="1"/>
      <c r="I688" s="1"/>
    </row>
    <row r="689" spans="1:9" x14ac:dyDescent="0.25">
      <c r="A689" s="1"/>
      <c r="B689" s="1"/>
      <c r="C689" s="1"/>
      <c r="D689" s="1"/>
      <c r="E689" s="1"/>
      <c r="F689" s="1"/>
      <c r="G689" s="1"/>
      <c r="H689" s="1"/>
      <c r="I689" s="1"/>
    </row>
    <row r="690" spans="1:9" x14ac:dyDescent="0.25">
      <c r="A690" s="1"/>
      <c r="B690" s="1"/>
      <c r="C690" s="1"/>
      <c r="D690" s="1"/>
      <c r="E690" s="1"/>
      <c r="F690" s="1"/>
      <c r="G690" s="1"/>
      <c r="H690" s="1"/>
      <c r="I690" s="1"/>
    </row>
    <row r="691" spans="1:9" x14ac:dyDescent="0.25">
      <c r="A691" s="1"/>
      <c r="B691" s="1"/>
      <c r="C691" s="1"/>
      <c r="D691" s="1"/>
      <c r="E691" s="1"/>
      <c r="F691" s="1"/>
      <c r="G691" s="1"/>
      <c r="H691" s="1"/>
      <c r="I691" s="1"/>
    </row>
    <row r="692" spans="1:9" x14ac:dyDescent="0.25">
      <c r="A692" s="1"/>
      <c r="B692" s="1"/>
      <c r="C692" s="1"/>
      <c r="D692" s="1"/>
      <c r="E692" s="1"/>
      <c r="F692" s="1"/>
      <c r="G692" s="1"/>
      <c r="H692" s="1"/>
      <c r="I692" s="1"/>
    </row>
    <row r="693" spans="1:9" x14ac:dyDescent="0.25">
      <c r="A693" s="1"/>
      <c r="B693" s="1"/>
      <c r="C693" s="1"/>
      <c r="D693" s="1"/>
      <c r="E693" s="1"/>
      <c r="F693" s="1"/>
      <c r="G693" s="1"/>
      <c r="H693" s="1"/>
      <c r="I693" s="1"/>
    </row>
    <row r="694" spans="1:9" x14ac:dyDescent="0.25">
      <c r="A694" s="1"/>
      <c r="B694" s="1"/>
      <c r="C694" s="1"/>
      <c r="D694" s="1"/>
      <c r="E694" s="1"/>
      <c r="F694" s="1"/>
      <c r="G694" s="1"/>
      <c r="H694" s="1"/>
      <c r="I694" s="1"/>
    </row>
    <row r="695" spans="1:9" x14ac:dyDescent="0.25">
      <c r="A695" s="1"/>
      <c r="B695" s="1"/>
      <c r="C695" s="1"/>
      <c r="D695" s="1"/>
      <c r="E695" s="1"/>
      <c r="F695" s="1"/>
      <c r="G695" s="1"/>
      <c r="H695" s="1"/>
      <c r="I695" s="1"/>
    </row>
    <row r="696" spans="1:9" x14ac:dyDescent="0.25">
      <c r="A696" s="1"/>
      <c r="B696" s="1"/>
      <c r="C696" s="1"/>
      <c r="D696" s="1"/>
      <c r="E696" s="1"/>
      <c r="F696" s="1"/>
      <c r="G696" s="1"/>
      <c r="H696" s="1"/>
      <c r="I696" s="1"/>
    </row>
    <row r="697" spans="1:9" x14ac:dyDescent="0.25">
      <c r="A697" s="1"/>
      <c r="B697" s="1"/>
      <c r="C697" s="1"/>
      <c r="D697" s="1"/>
      <c r="E697" s="1"/>
      <c r="F697" s="1"/>
      <c r="G697" s="1"/>
      <c r="H697" s="1"/>
      <c r="I697" s="1"/>
    </row>
    <row r="698" spans="1:9" x14ac:dyDescent="0.25">
      <c r="A698" s="1"/>
      <c r="B698" s="1"/>
      <c r="C698" s="1"/>
      <c r="D698" s="1"/>
      <c r="E698" s="1"/>
      <c r="F698" s="1"/>
      <c r="G698" s="1"/>
      <c r="H698" s="1"/>
      <c r="I698" s="1"/>
    </row>
    <row r="699" spans="1:9" x14ac:dyDescent="0.25">
      <c r="A699" s="1"/>
      <c r="B699" s="1"/>
      <c r="C699" s="1"/>
      <c r="D699" s="1"/>
      <c r="E699" s="1"/>
      <c r="F699" s="1"/>
      <c r="G699" s="1"/>
      <c r="H699" s="1"/>
      <c r="I699" s="1"/>
    </row>
    <row r="700" spans="1:9" x14ac:dyDescent="0.25">
      <c r="A700" s="1"/>
      <c r="B700" s="1"/>
      <c r="C700" s="1"/>
      <c r="D700" s="1"/>
      <c r="E700" s="1"/>
      <c r="F700" s="1"/>
      <c r="G700" s="1"/>
      <c r="H700" s="1"/>
      <c r="I700" s="1"/>
    </row>
    <row r="701" spans="1:9" x14ac:dyDescent="0.25">
      <c r="A701" s="1"/>
      <c r="B701" s="1"/>
      <c r="C701" s="1"/>
      <c r="D701" s="1"/>
      <c r="E701" s="1"/>
      <c r="F701" s="1"/>
      <c r="G701" s="1"/>
      <c r="H701" s="1"/>
      <c r="I701" s="1"/>
    </row>
    <row r="702" spans="1:9" x14ac:dyDescent="0.25">
      <c r="A702" s="1"/>
      <c r="B702" s="1"/>
      <c r="C702" s="1"/>
      <c r="D702" s="1"/>
      <c r="E702" s="1"/>
      <c r="F702" s="1"/>
      <c r="G702" s="1"/>
      <c r="H702" s="1"/>
      <c r="I702" s="1"/>
    </row>
    <row r="703" spans="1:9" x14ac:dyDescent="0.25">
      <c r="A703" s="1"/>
      <c r="B703" s="1"/>
      <c r="C703" s="1"/>
      <c r="D703" s="1"/>
      <c r="E703" s="1"/>
      <c r="F703" s="1"/>
      <c r="G703" s="1"/>
      <c r="H703" s="1"/>
      <c r="I703" s="1"/>
    </row>
    <row r="704" spans="1:9" x14ac:dyDescent="0.25">
      <c r="A704" s="1"/>
      <c r="B704" s="1"/>
      <c r="C704" s="1"/>
      <c r="D704" s="1"/>
      <c r="E704" s="1"/>
      <c r="F704" s="1"/>
      <c r="G704" s="1"/>
      <c r="H704" s="1"/>
      <c r="I704" s="1"/>
    </row>
    <row r="705" spans="1:9" x14ac:dyDescent="0.25">
      <c r="A705" s="1"/>
      <c r="B705" s="1"/>
      <c r="C705" s="1"/>
      <c r="D705" s="1"/>
      <c r="E705" s="1"/>
      <c r="F705" s="1"/>
      <c r="G705" s="1"/>
      <c r="H705" s="1"/>
      <c r="I705" s="1"/>
    </row>
    <row r="706" spans="1:9" x14ac:dyDescent="0.25">
      <c r="A706" s="1"/>
      <c r="B706" s="1"/>
      <c r="C706" s="1"/>
      <c r="D706" s="1"/>
      <c r="E706" s="1"/>
      <c r="F706" s="1"/>
      <c r="G706" s="1"/>
      <c r="H706" s="1"/>
      <c r="I706" s="1"/>
    </row>
    <row r="707" spans="1:9" x14ac:dyDescent="0.25">
      <c r="A707" s="1"/>
      <c r="B707" s="1"/>
      <c r="C707" s="1"/>
      <c r="D707" s="1"/>
      <c r="E707" s="1"/>
      <c r="F707" s="1"/>
      <c r="G707" s="1"/>
      <c r="H707" s="1"/>
      <c r="I707" s="1"/>
    </row>
    <row r="708" spans="1:9" x14ac:dyDescent="0.25">
      <c r="A708" s="1"/>
      <c r="B708" s="1"/>
      <c r="C708" s="1"/>
      <c r="D708" s="1"/>
      <c r="E708" s="1"/>
      <c r="F708" s="1"/>
      <c r="G708" s="1"/>
      <c r="H708" s="1"/>
      <c r="I708" s="1"/>
    </row>
    <row r="709" spans="1:9" x14ac:dyDescent="0.25">
      <c r="A709" s="1"/>
      <c r="B709" s="1"/>
      <c r="C709" s="1"/>
      <c r="D709" s="1"/>
      <c r="E709" s="1"/>
      <c r="F709" s="1"/>
      <c r="G709" s="1"/>
      <c r="H709" s="1"/>
      <c r="I709" s="1"/>
    </row>
    <row r="710" spans="1:9" x14ac:dyDescent="0.25">
      <c r="A710" s="1"/>
      <c r="B710" s="1"/>
      <c r="C710" s="1"/>
      <c r="D710" s="1"/>
      <c r="E710" s="1"/>
      <c r="F710" s="1"/>
      <c r="G710" s="1"/>
      <c r="H710" s="1"/>
      <c r="I710" s="1"/>
    </row>
    <row r="711" spans="1:9" x14ac:dyDescent="0.25">
      <c r="A711" s="1"/>
      <c r="B711" s="1"/>
      <c r="C711" s="1"/>
      <c r="D711" s="1"/>
      <c r="E711" s="1"/>
      <c r="F711" s="1"/>
      <c r="G711" s="1"/>
      <c r="H711" s="1"/>
      <c r="I711" s="1"/>
    </row>
    <row r="712" spans="1:9" x14ac:dyDescent="0.25">
      <c r="A712" s="1"/>
      <c r="B712" s="1"/>
      <c r="C712" s="1"/>
      <c r="D712" s="1"/>
      <c r="E712" s="1"/>
      <c r="F712" s="1"/>
      <c r="G712" s="1"/>
      <c r="H712" s="1"/>
      <c r="I712" s="1"/>
    </row>
    <row r="713" spans="1:9" x14ac:dyDescent="0.25">
      <c r="A713" s="1"/>
      <c r="B713" s="1"/>
      <c r="C713" s="1"/>
      <c r="D713" s="1"/>
      <c r="E713" s="1"/>
      <c r="F713" s="1"/>
      <c r="G713" s="1"/>
      <c r="H713" s="1"/>
      <c r="I713" s="1"/>
    </row>
    <row r="714" spans="1:9" x14ac:dyDescent="0.25">
      <c r="A714" s="1"/>
      <c r="B714" s="1"/>
      <c r="C714" s="1"/>
      <c r="D714" s="1"/>
      <c r="E714" s="1"/>
      <c r="F714" s="1"/>
      <c r="G714" s="1"/>
      <c r="H714" s="1"/>
      <c r="I714" s="1"/>
    </row>
    <row r="715" spans="1:9" x14ac:dyDescent="0.25">
      <c r="A715" s="1"/>
      <c r="B715" s="1"/>
      <c r="C715" s="1"/>
      <c r="D715" s="1"/>
      <c r="E715" s="1"/>
      <c r="F715" s="1"/>
      <c r="G715" s="1"/>
      <c r="H715" s="1"/>
      <c r="I715" s="1"/>
    </row>
    <row r="716" spans="1:9" x14ac:dyDescent="0.25">
      <c r="A716" s="1"/>
      <c r="B716" s="1"/>
      <c r="C716" s="1"/>
      <c r="D716" s="1"/>
      <c r="E716" s="1"/>
      <c r="F716" s="1"/>
      <c r="G716" s="1"/>
      <c r="H716" s="1"/>
      <c r="I716" s="1"/>
    </row>
    <row r="717" spans="1:9" x14ac:dyDescent="0.25">
      <c r="A717" s="1"/>
      <c r="B717" s="1"/>
      <c r="C717" s="1"/>
      <c r="D717" s="1"/>
      <c r="E717" s="1"/>
      <c r="F717" s="1"/>
      <c r="G717" s="1"/>
      <c r="H717" s="1"/>
      <c r="I717" s="1"/>
    </row>
    <row r="718" spans="1:9" x14ac:dyDescent="0.25">
      <c r="A718" s="1"/>
      <c r="B718" s="1"/>
      <c r="C718" s="1"/>
      <c r="D718" s="1"/>
      <c r="E718" s="1"/>
      <c r="F718" s="1"/>
      <c r="G718" s="1"/>
      <c r="H718" s="1"/>
      <c r="I718" s="1"/>
    </row>
    <row r="719" spans="1:9" x14ac:dyDescent="0.25">
      <c r="A719" s="1"/>
      <c r="B719" s="1"/>
      <c r="C719" s="1"/>
      <c r="D719" s="1"/>
      <c r="E719" s="1"/>
      <c r="F719" s="1"/>
      <c r="G719" s="1"/>
      <c r="H719" s="1"/>
      <c r="I719" s="1"/>
    </row>
    <row r="720" spans="1:9" x14ac:dyDescent="0.25">
      <c r="A720" s="1"/>
      <c r="B720" s="1"/>
      <c r="C720" s="1"/>
      <c r="D720" s="1"/>
      <c r="E720" s="1"/>
      <c r="F720" s="1"/>
      <c r="G720" s="1"/>
      <c r="H720" s="1"/>
      <c r="I720" s="1"/>
    </row>
    <row r="721" spans="1:9" x14ac:dyDescent="0.25">
      <c r="A721" s="1"/>
      <c r="B721" s="1"/>
      <c r="C721" s="1"/>
      <c r="D721" s="1"/>
      <c r="E721" s="1"/>
      <c r="F721" s="1"/>
      <c r="G721" s="1"/>
      <c r="H721" s="1"/>
      <c r="I721" s="1"/>
    </row>
    <row r="722" spans="1:9" x14ac:dyDescent="0.25">
      <c r="A722" s="1"/>
      <c r="B722" s="1"/>
      <c r="C722" s="1"/>
      <c r="D722" s="1"/>
      <c r="E722" s="1"/>
      <c r="F722" s="1"/>
      <c r="G722" s="1"/>
      <c r="H722" s="1"/>
      <c r="I722" s="1"/>
    </row>
    <row r="723" spans="1:9" x14ac:dyDescent="0.25">
      <c r="A723" s="1"/>
      <c r="B723" s="1"/>
      <c r="C723" s="1"/>
      <c r="D723" s="1"/>
      <c r="E723" s="1"/>
      <c r="F723" s="1"/>
      <c r="G723" s="1"/>
      <c r="H723" s="1"/>
      <c r="I723" s="1"/>
    </row>
    <row r="724" spans="1:9" x14ac:dyDescent="0.25">
      <c r="A724" s="1"/>
      <c r="B724" s="1"/>
      <c r="C724" s="1"/>
      <c r="D724" s="1"/>
      <c r="E724" s="1"/>
      <c r="F724" s="1"/>
      <c r="G724" s="1"/>
      <c r="H724" s="1"/>
      <c r="I724" s="1"/>
    </row>
    <row r="725" spans="1:9" x14ac:dyDescent="0.25">
      <c r="A725" s="1"/>
      <c r="B725" s="1"/>
      <c r="C725" s="1"/>
      <c r="D725" s="1"/>
      <c r="E725" s="1"/>
      <c r="F725" s="1"/>
      <c r="G725" s="1"/>
      <c r="H725" s="1"/>
      <c r="I725" s="1"/>
    </row>
    <row r="726" spans="1:9" x14ac:dyDescent="0.25">
      <c r="A726" s="1"/>
      <c r="B726" s="1"/>
      <c r="C726" s="1"/>
      <c r="D726" s="1"/>
      <c r="E726" s="1"/>
      <c r="F726" s="1"/>
      <c r="G726" s="1"/>
      <c r="H726" s="1"/>
      <c r="I726" s="1"/>
    </row>
    <row r="727" spans="1:9" x14ac:dyDescent="0.25">
      <c r="A727" s="1"/>
      <c r="B727" s="1"/>
      <c r="C727" s="1"/>
      <c r="D727" s="1"/>
      <c r="E727" s="1"/>
      <c r="F727" s="1"/>
      <c r="G727" s="1"/>
      <c r="H727" s="1"/>
      <c r="I727" s="1"/>
    </row>
    <row r="728" spans="1:9" x14ac:dyDescent="0.25">
      <c r="A728" s="1"/>
      <c r="B728" s="1"/>
      <c r="C728" s="1"/>
      <c r="D728" s="1"/>
      <c r="E728" s="1"/>
      <c r="F728" s="1"/>
      <c r="G728" s="1"/>
      <c r="H728" s="1"/>
      <c r="I728" s="1"/>
    </row>
    <row r="729" spans="1:9" x14ac:dyDescent="0.25">
      <c r="A729" s="1"/>
      <c r="B729" s="1"/>
      <c r="C729" s="1"/>
      <c r="D729" s="1"/>
      <c r="E729" s="1"/>
      <c r="F729" s="1"/>
      <c r="G729" s="1"/>
      <c r="H729" s="1"/>
      <c r="I729" s="1"/>
    </row>
    <row r="730" spans="1:9" x14ac:dyDescent="0.25">
      <c r="A730" s="1"/>
      <c r="B730" s="1"/>
      <c r="C730" s="1"/>
      <c r="D730" s="1"/>
      <c r="E730" s="1"/>
      <c r="F730" s="1"/>
      <c r="G730" s="1"/>
      <c r="H730" s="1"/>
      <c r="I730" s="1"/>
    </row>
    <row r="731" spans="1:9" x14ac:dyDescent="0.25">
      <c r="A731" s="1"/>
      <c r="B731" s="1"/>
      <c r="C731" s="1"/>
      <c r="D731" s="1"/>
      <c r="E731" s="1"/>
      <c r="F731" s="1"/>
      <c r="G731" s="1"/>
      <c r="H731" s="1"/>
      <c r="I731" s="1"/>
    </row>
    <row r="732" spans="1:9" x14ac:dyDescent="0.25">
      <c r="A732" s="1"/>
      <c r="B732" s="1"/>
      <c r="C732" s="1"/>
      <c r="D732" s="1"/>
      <c r="E732" s="1"/>
      <c r="F732" s="1"/>
      <c r="G732" s="1"/>
      <c r="H732" s="1"/>
      <c r="I732" s="1"/>
    </row>
    <row r="733" spans="1:9" x14ac:dyDescent="0.25">
      <c r="A733" s="1"/>
      <c r="B733" s="1"/>
      <c r="C733" s="1"/>
      <c r="D733" s="1"/>
      <c r="E733" s="1"/>
      <c r="F733" s="1"/>
      <c r="G733" s="1"/>
      <c r="H733" s="1"/>
      <c r="I733" s="1"/>
    </row>
    <row r="734" spans="1:9" x14ac:dyDescent="0.25">
      <c r="A734" s="1"/>
      <c r="B734" s="1"/>
      <c r="C734" s="1"/>
      <c r="D734" s="1"/>
      <c r="E734" s="1"/>
      <c r="F734" s="1"/>
      <c r="G734" s="1"/>
      <c r="H734" s="1"/>
      <c r="I734" s="1"/>
    </row>
    <row r="735" spans="1:9" x14ac:dyDescent="0.25">
      <c r="A735" s="1"/>
      <c r="B735" s="1"/>
      <c r="C735" s="1"/>
      <c r="D735" s="1"/>
      <c r="E735" s="1"/>
      <c r="F735" s="1"/>
      <c r="G735" s="1"/>
      <c r="H735" s="1"/>
      <c r="I735" s="1"/>
    </row>
    <row r="736" spans="1:9" x14ac:dyDescent="0.25">
      <c r="A736" s="1"/>
      <c r="B736" s="1"/>
      <c r="C736" s="1"/>
      <c r="D736" s="1"/>
      <c r="E736" s="1"/>
      <c r="F736" s="1"/>
      <c r="G736" s="1"/>
      <c r="H736" s="1"/>
      <c r="I736" s="1"/>
    </row>
    <row r="737" spans="1:9" x14ac:dyDescent="0.25">
      <c r="A737" s="1"/>
      <c r="B737" s="1"/>
      <c r="C737" s="1"/>
      <c r="D737" s="1"/>
      <c r="E737" s="1"/>
      <c r="F737" s="1"/>
      <c r="G737" s="1"/>
      <c r="H737" s="1"/>
      <c r="I737" s="1"/>
    </row>
    <row r="738" spans="1:9" x14ac:dyDescent="0.25">
      <c r="A738" s="1"/>
      <c r="B738" s="1"/>
      <c r="C738" s="1"/>
      <c r="D738" s="1"/>
      <c r="E738" s="1"/>
      <c r="F738" s="1"/>
      <c r="G738" s="1"/>
      <c r="H738" s="1"/>
      <c r="I738" s="1"/>
    </row>
    <row r="739" spans="1:9" x14ac:dyDescent="0.25">
      <c r="A739" s="1"/>
      <c r="B739" s="1"/>
      <c r="C739" s="1"/>
      <c r="D739" s="1"/>
      <c r="E739" s="1"/>
      <c r="F739" s="1"/>
      <c r="G739" s="1"/>
      <c r="H739" s="1"/>
      <c r="I739" s="1"/>
    </row>
    <row r="740" spans="1:9" x14ac:dyDescent="0.25">
      <c r="A740" s="1"/>
      <c r="B740" s="1"/>
      <c r="C740" s="1"/>
      <c r="D740" s="1"/>
      <c r="E740" s="1"/>
      <c r="F740" s="1"/>
      <c r="G740" s="1"/>
      <c r="H740" s="1"/>
      <c r="I740" s="1"/>
    </row>
    <row r="741" spans="1:9" x14ac:dyDescent="0.25">
      <c r="A741" s="1"/>
      <c r="B741" s="1"/>
      <c r="C741" s="1"/>
      <c r="D741" s="1"/>
      <c r="E741" s="1"/>
      <c r="F741" s="1"/>
      <c r="G741" s="1"/>
      <c r="H741" s="1"/>
      <c r="I741" s="1"/>
    </row>
    <row r="742" spans="1:9" x14ac:dyDescent="0.25">
      <c r="A742" s="1"/>
      <c r="B742" s="1"/>
      <c r="C742" s="1"/>
      <c r="D742" s="1"/>
      <c r="E742" s="1"/>
      <c r="F742" s="1"/>
      <c r="G742" s="1"/>
      <c r="H742" s="1"/>
      <c r="I742" s="1"/>
    </row>
    <row r="743" spans="1:9" x14ac:dyDescent="0.25">
      <c r="A743" s="1"/>
      <c r="B743" s="1"/>
      <c r="C743" s="1"/>
      <c r="D743" s="1"/>
      <c r="E743" s="1"/>
      <c r="F743" s="1"/>
      <c r="G743" s="1"/>
      <c r="H743" s="1"/>
      <c r="I743" s="1"/>
    </row>
    <row r="744" spans="1:9" x14ac:dyDescent="0.25">
      <c r="A744" s="1"/>
      <c r="B744" s="1"/>
      <c r="C744" s="1"/>
      <c r="D744" s="1"/>
      <c r="E744" s="1"/>
      <c r="F744" s="1"/>
      <c r="G744" s="1"/>
      <c r="H744" s="1"/>
      <c r="I744" s="1"/>
    </row>
    <row r="745" spans="1:9" x14ac:dyDescent="0.25">
      <c r="A745" s="1"/>
      <c r="B745" s="1"/>
      <c r="C745" s="1"/>
      <c r="D745" s="1"/>
      <c r="E745" s="1"/>
      <c r="F745" s="1"/>
      <c r="G745" s="1"/>
      <c r="H745" s="1"/>
      <c r="I745" s="1"/>
    </row>
    <row r="746" spans="1:9" x14ac:dyDescent="0.25">
      <c r="A746" s="1"/>
      <c r="B746" s="1"/>
      <c r="C746" s="1"/>
      <c r="D746" s="1"/>
      <c r="E746" s="1"/>
      <c r="F746" s="1"/>
      <c r="G746" s="1"/>
      <c r="H746" s="1"/>
      <c r="I746" s="1"/>
    </row>
    <row r="747" spans="1:9" x14ac:dyDescent="0.25">
      <c r="A747" s="1"/>
      <c r="B747" s="1"/>
      <c r="C747" s="1"/>
      <c r="D747" s="1"/>
      <c r="E747" s="1"/>
      <c r="F747" s="1"/>
      <c r="G747" s="1"/>
      <c r="H747" s="1"/>
      <c r="I747" s="1"/>
    </row>
    <row r="748" spans="1:9" x14ac:dyDescent="0.25">
      <c r="A748" s="1"/>
      <c r="B748" s="1"/>
      <c r="C748" s="1"/>
      <c r="D748" s="1"/>
      <c r="E748" s="1"/>
      <c r="F748" s="1"/>
      <c r="G748" s="1"/>
      <c r="H748" s="1"/>
      <c r="I748" s="1"/>
    </row>
    <row r="749" spans="1:9" x14ac:dyDescent="0.25">
      <c r="A749" s="1"/>
      <c r="B749" s="1"/>
      <c r="C749" s="1"/>
      <c r="D749" s="1"/>
      <c r="E749" s="1"/>
      <c r="F749" s="1"/>
      <c r="G749" s="1"/>
      <c r="H749" s="1"/>
      <c r="I749" s="1"/>
    </row>
    <row r="750" spans="1:9" x14ac:dyDescent="0.25">
      <c r="A750" s="1"/>
      <c r="B750" s="1"/>
      <c r="C750" s="1"/>
      <c r="D750" s="1"/>
      <c r="E750" s="1"/>
      <c r="F750" s="1"/>
      <c r="G750" s="1"/>
      <c r="H750" s="1"/>
      <c r="I750" s="1"/>
    </row>
    <row r="751" spans="1:9" x14ac:dyDescent="0.25">
      <c r="A751" s="1"/>
      <c r="B751" s="1"/>
      <c r="C751" s="1"/>
      <c r="D751" s="1"/>
      <c r="E751" s="1"/>
      <c r="F751" s="1"/>
      <c r="G751" s="1"/>
      <c r="H751" s="1"/>
      <c r="I751" s="1"/>
    </row>
    <row r="752" spans="1:9" x14ac:dyDescent="0.25">
      <c r="A752" s="1"/>
      <c r="B752" s="1"/>
      <c r="C752" s="1"/>
      <c r="D752" s="1"/>
      <c r="E752" s="1"/>
      <c r="F752" s="1"/>
      <c r="G752" s="1"/>
      <c r="H752" s="1"/>
      <c r="I752" s="1"/>
    </row>
    <row r="753" spans="1:9" x14ac:dyDescent="0.25">
      <c r="A753" s="1"/>
      <c r="B753" s="1"/>
      <c r="C753" s="1"/>
      <c r="D753" s="1"/>
      <c r="E753" s="1"/>
      <c r="F753" s="1"/>
      <c r="G753" s="1"/>
      <c r="H753" s="1"/>
      <c r="I753" s="1"/>
    </row>
    <row r="754" spans="1:9" x14ac:dyDescent="0.25">
      <c r="A754" s="1"/>
      <c r="B754" s="1"/>
      <c r="C754" s="1"/>
      <c r="D754" s="1"/>
      <c r="E754" s="1"/>
      <c r="F754" s="1"/>
      <c r="G754" s="1"/>
      <c r="H754" s="1"/>
      <c r="I754" s="1"/>
    </row>
    <row r="755" spans="1:9" x14ac:dyDescent="0.25">
      <c r="A755" s="1"/>
      <c r="B755" s="1"/>
      <c r="C755" s="1"/>
      <c r="D755" s="1"/>
      <c r="E755" s="1"/>
      <c r="F755" s="1"/>
      <c r="G755" s="1"/>
      <c r="H755" s="1"/>
      <c r="I755" s="1"/>
    </row>
    <row r="756" spans="1:9" x14ac:dyDescent="0.25">
      <c r="A756" s="1"/>
      <c r="B756" s="1"/>
      <c r="C756" s="1"/>
      <c r="D756" s="1"/>
      <c r="E756" s="1"/>
      <c r="F756" s="1"/>
      <c r="G756" s="1"/>
      <c r="H756" s="1"/>
      <c r="I756" s="1"/>
    </row>
    <row r="757" spans="1:9" x14ac:dyDescent="0.25">
      <c r="A757" s="1"/>
      <c r="B757" s="1"/>
      <c r="C757" s="1"/>
      <c r="D757" s="1"/>
      <c r="E757" s="1"/>
      <c r="F757" s="1"/>
      <c r="G757" s="1"/>
      <c r="H757" s="1"/>
      <c r="I757" s="1"/>
    </row>
    <row r="758" spans="1:9" x14ac:dyDescent="0.25">
      <c r="A758" s="1"/>
      <c r="B758" s="1"/>
      <c r="C758" s="1"/>
      <c r="D758" s="1"/>
      <c r="E758" s="1"/>
      <c r="F758" s="1"/>
      <c r="G758" s="1"/>
      <c r="H758" s="1"/>
      <c r="I758" s="1"/>
    </row>
    <row r="759" spans="1:9" x14ac:dyDescent="0.25">
      <c r="A759" s="1"/>
      <c r="B759" s="1"/>
      <c r="C759" s="1"/>
      <c r="D759" s="1"/>
      <c r="E759" s="1"/>
      <c r="F759" s="1"/>
      <c r="G759" s="1"/>
      <c r="H759" s="1"/>
      <c r="I759" s="1"/>
    </row>
    <row r="760" spans="1:9" x14ac:dyDescent="0.25">
      <c r="A760" s="1"/>
      <c r="B760" s="1"/>
      <c r="C760" s="1"/>
      <c r="D760" s="1"/>
      <c r="E760" s="1"/>
      <c r="F760" s="1"/>
      <c r="G760" s="1"/>
      <c r="H760" s="1"/>
      <c r="I760" s="1"/>
    </row>
    <row r="761" spans="1:9" x14ac:dyDescent="0.25">
      <c r="A761" s="1"/>
      <c r="B761" s="1"/>
      <c r="C761" s="1"/>
      <c r="D761" s="1"/>
      <c r="E761" s="1"/>
      <c r="F761" s="1"/>
      <c r="G761" s="1"/>
      <c r="H761" s="1"/>
      <c r="I761" s="1"/>
    </row>
    <row r="762" spans="1:9" x14ac:dyDescent="0.25">
      <c r="A762" s="1"/>
      <c r="B762" s="1"/>
      <c r="C762" s="1"/>
      <c r="D762" s="1"/>
      <c r="E762" s="1"/>
      <c r="F762" s="1"/>
      <c r="G762" s="1"/>
      <c r="H762" s="1"/>
      <c r="I762" s="1"/>
    </row>
    <row r="763" spans="1:9" x14ac:dyDescent="0.25">
      <c r="A763" s="1"/>
      <c r="B763" s="1"/>
      <c r="C763" s="1"/>
      <c r="D763" s="1"/>
      <c r="E763" s="1"/>
      <c r="F763" s="1"/>
      <c r="G763" s="1"/>
      <c r="H763" s="1"/>
      <c r="I763" s="1"/>
    </row>
    <row r="764" spans="1:9" x14ac:dyDescent="0.25">
      <c r="A764" s="1"/>
      <c r="B764" s="1"/>
      <c r="C764" s="1"/>
      <c r="D764" s="1"/>
      <c r="E764" s="1"/>
      <c r="F764" s="1"/>
      <c r="G764" s="1"/>
      <c r="H764" s="1"/>
      <c r="I764" s="1"/>
    </row>
    <row r="765" spans="1:9" x14ac:dyDescent="0.25">
      <c r="A765" s="1"/>
      <c r="B765" s="1"/>
      <c r="C765" s="1"/>
      <c r="D765" s="1"/>
      <c r="E765" s="1"/>
      <c r="F765" s="1"/>
      <c r="G765" s="1"/>
      <c r="H765" s="1"/>
      <c r="I765" s="1"/>
    </row>
    <row r="766" spans="1:9" x14ac:dyDescent="0.25">
      <c r="A766" s="1"/>
      <c r="B766" s="1"/>
      <c r="C766" s="1"/>
      <c r="D766" s="1"/>
      <c r="E766" s="1"/>
      <c r="F766" s="1"/>
      <c r="G766" s="1"/>
      <c r="H766" s="1"/>
      <c r="I766" s="1"/>
    </row>
    <row r="767" spans="1:9" x14ac:dyDescent="0.25">
      <c r="A767" s="1"/>
      <c r="B767" s="1"/>
      <c r="C767" s="1"/>
      <c r="D767" s="1"/>
      <c r="E767" s="1"/>
      <c r="F767" s="1"/>
      <c r="G767" s="1"/>
      <c r="H767" s="1"/>
      <c r="I767" s="1"/>
    </row>
    <row r="768" spans="1:9" x14ac:dyDescent="0.25">
      <c r="A768" s="1"/>
      <c r="B768" s="1"/>
      <c r="C768" s="1"/>
      <c r="D768" s="1"/>
      <c r="E768" s="1"/>
      <c r="F768" s="1"/>
      <c r="G768" s="1"/>
      <c r="H768" s="1"/>
      <c r="I768" s="1"/>
    </row>
    <row r="769" spans="1:9" x14ac:dyDescent="0.25">
      <c r="A769" s="1"/>
      <c r="B769" s="1"/>
      <c r="C769" s="1"/>
      <c r="D769" s="1"/>
      <c r="E769" s="1"/>
      <c r="F769" s="1"/>
      <c r="G769" s="1"/>
      <c r="H769" s="1"/>
      <c r="I769" s="1"/>
    </row>
    <row r="770" spans="1:9" x14ac:dyDescent="0.25">
      <c r="A770" s="1"/>
      <c r="B770" s="1"/>
      <c r="C770" s="1"/>
      <c r="D770" s="1"/>
      <c r="E770" s="1"/>
      <c r="F770" s="1"/>
      <c r="G770" s="1"/>
      <c r="H770" s="1"/>
      <c r="I770" s="1"/>
    </row>
    <row r="771" spans="1:9" x14ac:dyDescent="0.25">
      <c r="A771" s="1"/>
      <c r="B771" s="1"/>
      <c r="C771" s="1"/>
      <c r="D771" s="1"/>
      <c r="E771" s="1"/>
      <c r="F771" s="1"/>
      <c r="G771" s="1"/>
      <c r="H771" s="1"/>
      <c r="I771" s="1"/>
    </row>
    <row r="772" spans="1:9" x14ac:dyDescent="0.25">
      <c r="A772" s="1"/>
      <c r="B772" s="1"/>
      <c r="C772" s="1"/>
      <c r="D772" s="1"/>
      <c r="E772" s="1"/>
      <c r="F772" s="1"/>
      <c r="G772" s="1"/>
      <c r="H772" s="1"/>
      <c r="I772" s="1"/>
    </row>
    <row r="773" spans="1:9" x14ac:dyDescent="0.25">
      <c r="A773" s="1"/>
      <c r="B773" s="1"/>
      <c r="C773" s="1"/>
      <c r="D773" s="1"/>
      <c r="E773" s="1"/>
      <c r="F773" s="1"/>
      <c r="G773" s="1"/>
      <c r="H773" s="1"/>
      <c r="I773" s="1"/>
    </row>
    <row r="774" spans="1:9" x14ac:dyDescent="0.25">
      <c r="A774" s="1"/>
      <c r="B774" s="1"/>
      <c r="C774" s="1"/>
      <c r="D774" s="1"/>
      <c r="E774" s="1"/>
      <c r="F774" s="1"/>
      <c r="G774" s="1"/>
      <c r="H774" s="1"/>
      <c r="I774" s="1"/>
    </row>
    <row r="775" spans="1:9" x14ac:dyDescent="0.25">
      <c r="A775" s="1"/>
      <c r="B775" s="1"/>
      <c r="C775" s="1"/>
      <c r="D775" s="1"/>
      <c r="E775" s="1"/>
      <c r="F775" s="1"/>
      <c r="G775" s="1"/>
      <c r="H775" s="1"/>
      <c r="I775" s="1"/>
    </row>
    <row r="776" spans="1:9" x14ac:dyDescent="0.25">
      <c r="A776" s="1"/>
      <c r="B776" s="1"/>
      <c r="C776" s="1"/>
      <c r="D776" s="1"/>
      <c r="E776" s="1"/>
      <c r="F776" s="1"/>
      <c r="G776" s="1"/>
      <c r="H776" s="1"/>
      <c r="I776" s="1"/>
    </row>
    <row r="777" spans="1:9" x14ac:dyDescent="0.25">
      <c r="A777" s="1"/>
      <c r="B777" s="1"/>
      <c r="C777" s="1"/>
      <c r="D777" s="1"/>
      <c r="E777" s="1"/>
      <c r="F777" s="1"/>
      <c r="G777" s="1"/>
      <c r="H777" s="1"/>
      <c r="I777" s="1"/>
    </row>
    <row r="778" spans="1:9" x14ac:dyDescent="0.25">
      <c r="A778" s="1"/>
      <c r="B778" s="1"/>
      <c r="C778" s="1"/>
      <c r="D778" s="1"/>
      <c r="E778" s="1"/>
      <c r="F778" s="1"/>
      <c r="G778" s="1"/>
      <c r="H778" s="1"/>
      <c r="I778" s="1"/>
    </row>
    <row r="779" spans="1:9" x14ac:dyDescent="0.25">
      <c r="A779" s="1"/>
      <c r="B779" s="1"/>
      <c r="C779" s="1"/>
      <c r="D779" s="1"/>
      <c r="E779" s="1"/>
      <c r="F779" s="1"/>
      <c r="G779" s="1"/>
      <c r="H779" s="1"/>
      <c r="I779" s="1"/>
    </row>
    <row r="780" spans="1:9" x14ac:dyDescent="0.25">
      <c r="A780" s="1"/>
      <c r="B780" s="1"/>
      <c r="C780" s="1"/>
      <c r="D780" s="1"/>
      <c r="E780" s="1"/>
      <c r="F780" s="1"/>
      <c r="G780" s="1"/>
      <c r="H780" s="1"/>
      <c r="I780" s="1"/>
    </row>
    <row r="781" spans="1:9" x14ac:dyDescent="0.25">
      <c r="A781" s="1"/>
      <c r="B781" s="1"/>
      <c r="C781" s="1"/>
      <c r="D781" s="1"/>
      <c r="E781" s="1"/>
      <c r="F781" s="1"/>
      <c r="G781" s="1"/>
      <c r="H781" s="1"/>
      <c r="I781" s="1"/>
    </row>
    <row r="782" spans="1:9" x14ac:dyDescent="0.25">
      <c r="A782" s="1"/>
      <c r="B782" s="1"/>
      <c r="C782" s="1"/>
      <c r="D782" s="1"/>
      <c r="E782" s="1"/>
      <c r="F782" s="1"/>
      <c r="G782" s="1"/>
      <c r="H782" s="1"/>
      <c r="I782" s="1"/>
    </row>
    <row r="783" spans="1:9" x14ac:dyDescent="0.25">
      <c r="A783" s="1"/>
      <c r="B783" s="1"/>
      <c r="C783" s="1"/>
      <c r="D783" s="1"/>
      <c r="E783" s="1"/>
      <c r="F783" s="1"/>
      <c r="G783" s="1"/>
      <c r="H783" s="1"/>
      <c r="I783" s="1"/>
    </row>
    <row r="784" spans="1:9" x14ac:dyDescent="0.25">
      <c r="A784" s="1"/>
      <c r="B784" s="1"/>
      <c r="C784" s="1"/>
      <c r="D784" s="1"/>
      <c r="E784" s="1"/>
      <c r="F784" s="1"/>
      <c r="G784" s="1"/>
      <c r="H784" s="1"/>
      <c r="I784" s="1"/>
    </row>
    <row r="785" spans="1:9" x14ac:dyDescent="0.25">
      <c r="A785" s="1"/>
      <c r="B785" s="1"/>
      <c r="C785" s="1"/>
      <c r="D785" s="1"/>
      <c r="E785" s="1"/>
      <c r="F785" s="1"/>
      <c r="G785" s="1"/>
      <c r="H785" s="1"/>
      <c r="I785" s="1"/>
    </row>
    <row r="786" spans="1:9" x14ac:dyDescent="0.25">
      <c r="A786" s="1"/>
      <c r="B786" s="1"/>
      <c r="C786" s="1"/>
      <c r="D786" s="1"/>
      <c r="E786" s="1"/>
      <c r="F786" s="1"/>
      <c r="G786" s="1"/>
      <c r="H786" s="1"/>
      <c r="I786" s="1"/>
    </row>
    <row r="787" spans="1:9" x14ac:dyDescent="0.25">
      <c r="A787" s="1"/>
      <c r="B787" s="1"/>
      <c r="C787" s="1"/>
      <c r="D787" s="1"/>
      <c r="E787" s="1"/>
      <c r="F787" s="1"/>
      <c r="G787" s="1"/>
      <c r="H787" s="1"/>
      <c r="I787" s="1"/>
    </row>
    <row r="788" spans="1:9" x14ac:dyDescent="0.25">
      <c r="A788" s="1"/>
      <c r="B788" s="1"/>
      <c r="C788" s="1"/>
      <c r="D788" s="1"/>
      <c r="E788" s="1"/>
      <c r="F788" s="1"/>
      <c r="G788" s="1"/>
      <c r="H788" s="1"/>
      <c r="I788" s="1"/>
    </row>
    <row r="789" spans="1:9" x14ac:dyDescent="0.25">
      <c r="A789" s="1"/>
      <c r="B789" s="1"/>
      <c r="C789" s="1"/>
      <c r="D789" s="1"/>
      <c r="E789" s="1"/>
      <c r="F789" s="1"/>
      <c r="G789" s="1"/>
      <c r="H789" s="1"/>
      <c r="I789" s="1"/>
    </row>
    <row r="790" spans="1:9" x14ac:dyDescent="0.25">
      <c r="A790" s="1"/>
      <c r="B790" s="1"/>
      <c r="C790" s="1"/>
      <c r="D790" s="1"/>
      <c r="E790" s="1"/>
      <c r="F790" s="1"/>
      <c r="G790" s="1"/>
      <c r="H790" s="1"/>
      <c r="I790" s="1"/>
    </row>
    <row r="791" spans="1:9" x14ac:dyDescent="0.25">
      <c r="A791" s="1"/>
      <c r="B791" s="1"/>
      <c r="C791" s="1"/>
      <c r="D791" s="1"/>
      <c r="E791" s="1"/>
      <c r="F791" s="1"/>
      <c r="G791" s="1"/>
      <c r="H791" s="1"/>
      <c r="I791" s="1"/>
    </row>
    <row r="792" spans="1:9" x14ac:dyDescent="0.25">
      <c r="A792" s="1"/>
      <c r="B792" s="1"/>
      <c r="C792" s="1"/>
      <c r="D792" s="1"/>
      <c r="E792" s="1"/>
      <c r="F792" s="1"/>
      <c r="G792" s="1"/>
      <c r="H792" s="1"/>
      <c r="I792" s="1"/>
    </row>
    <row r="793" spans="1:9" x14ac:dyDescent="0.25">
      <c r="A793" s="1"/>
      <c r="B793" s="1"/>
      <c r="C793" s="1"/>
      <c r="D793" s="1"/>
      <c r="E793" s="1"/>
      <c r="F793" s="1"/>
      <c r="G793" s="1"/>
      <c r="H793" s="1"/>
      <c r="I793" s="1"/>
    </row>
    <row r="794" spans="1:9" x14ac:dyDescent="0.25">
      <c r="A794" s="1"/>
      <c r="B794" s="1"/>
      <c r="C794" s="1"/>
      <c r="D794" s="1"/>
      <c r="E794" s="1"/>
      <c r="F794" s="1"/>
      <c r="G794" s="1"/>
      <c r="H794" s="1"/>
      <c r="I794" s="1"/>
    </row>
    <row r="795" spans="1:9" x14ac:dyDescent="0.25">
      <c r="A795" s="1"/>
      <c r="B795" s="1"/>
      <c r="C795" s="1"/>
      <c r="D795" s="1"/>
      <c r="E795" s="1"/>
      <c r="F795" s="1"/>
      <c r="G795" s="1"/>
      <c r="H795" s="1"/>
      <c r="I795" s="1"/>
    </row>
    <row r="796" spans="1:9" x14ac:dyDescent="0.25">
      <c r="A796" s="1"/>
      <c r="B796" s="1"/>
      <c r="C796" s="1"/>
      <c r="D796" s="1"/>
      <c r="E796" s="1"/>
      <c r="F796" s="1"/>
      <c r="G796" s="1"/>
      <c r="H796" s="1"/>
      <c r="I796" s="1"/>
    </row>
    <row r="797" spans="1:9" x14ac:dyDescent="0.25">
      <c r="A797" s="1"/>
      <c r="B797" s="1"/>
      <c r="C797" s="1"/>
      <c r="D797" s="1"/>
      <c r="E797" s="1"/>
      <c r="F797" s="1"/>
      <c r="G797" s="1"/>
      <c r="H797" s="1"/>
      <c r="I797" s="1"/>
    </row>
    <row r="798" spans="1:9" x14ac:dyDescent="0.25">
      <c r="A798" s="1"/>
      <c r="B798" s="1"/>
      <c r="C798" s="1"/>
      <c r="D798" s="1"/>
      <c r="E798" s="1"/>
      <c r="F798" s="1"/>
      <c r="G798" s="1"/>
      <c r="H798" s="1"/>
      <c r="I798" s="1"/>
    </row>
    <row r="799" spans="1:9" x14ac:dyDescent="0.25">
      <c r="A799" s="1"/>
      <c r="B799" s="1"/>
      <c r="C799" s="1"/>
      <c r="D799" s="1"/>
      <c r="E799" s="1"/>
      <c r="F799" s="1"/>
      <c r="G799" s="1"/>
      <c r="H799" s="1"/>
      <c r="I799" s="1"/>
    </row>
    <row r="800" spans="1:9" x14ac:dyDescent="0.25">
      <c r="A800" s="1"/>
      <c r="B800" s="1"/>
      <c r="C800" s="1"/>
      <c r="D800" s="1"/>
      <c r="E800" s="1"/>
      <c r="F800" s="1"/>
      <c r="G800" s="1"/>
      <c r="H800" s="1"/>
      <c r="I800" s="1"/>
    </row>
    <row r="801" spans="1:9" x14ac:dyDescent="0.25">
      <c r="A801" s="1"/>
      <c r="B801" s="1"/>
      <c r="C801" s="1"/>
      <c r="D801" s="1"/>
      <c r="E801" s="1"/>
      <c r="F801" s="1"/>
      <c r="G801" s="1"/>
      <c r="H801" s="1"/>
      <c r="I801" s="1"/>
    </row>
    <row r="802" spans="1:9" x14ac:dyDescent="0.25">
      <c r="A802" s="1"/>
      <c r="B802" s="1"/>
      <c r="C802" s="1"/>
      <c r="D802" s="1"/>
      <c r="E802" s="1"/>
      <c r="F802" s="1"/>
      <c r="G802" s="1"/>
      <c r="H802" s="1"/>
      <c r="I802" s="1"/>
    </row>
    <row r="803" spans="1:9" x14ac:dyDescent="0.25">
      <c r="A803" s="1"/>
      <c r="B803" s="1"/>
      <c r="C803" s="1"/>
      <c r="D803" s="1"/>
      <c r="E803" s="1"/>
      <c r="F803" s="1"/>
      <c r="G803" s="1"/>
      <c r="H803" s="1"/>
      <c r="I803" s="1"/>
    </row>
    <row r="804" spans="1:9" x14ac:dyDescent="0.25">
      <c r="A804" s="1"/>
      <c r="B804" s="1"/>
      <c r="C804" s="1"/>
      <c r="D804" s="1"/>
      <c r="E804" s="1"/>
      <c r="F804" s="1"/>
      <c r="G804" s="1"/>
      <c r="H804" s="1"/>
      <c r="I804" s="1"/>
    </row>
    <row r="805" spans="1:9" x14ac:dyDescent="0.25">
      <c r="A805" s="1"/>
      <c r="B805" s="1"/>
      <c r="C805" s="1"/>
      <c r="D805" s="1"/>
      <c r="E805" s="1"/>
      <c r="F805" s="1"/>
      <c r="G805" s="1"/>
      <c r="H805" s="1"/>
      <c r="I805" s="1"/>
    </row>
    <row r="806" spans="1:9" x14ac:dyDescent="0.25">
      <c r="A806" s="1"/>
      <c r="B806" s="1"/>
      <c r="C806" s="1"/>
      <c r="D806" s="1"/>
      <c r="E806" s="1"/>
      <c r="F806" s="1"/>
      <c r="G806" s="1"/>
      <c r="H806" s="1"/>
      <c r="I806" s="1"/>
    </row>
    <row r="807" spans="1:9" x14ac:dyDescent="0.25">
      <c r="A807" s="1"/>
      <c r="B807" s="1"/>
      <c r="C807" s="1"/>
      <c r="D807" s="1"/>
      <c r="E807" s="1"/>
      <c r="F807" s="1"/>
      <c r="G807" s="1"/>
      <c r="H807" s="1"/>
      <c r="I807" s="1"/>
    </row>
    <row r="808" spans="1:9" x14ac:dyDescent="0.25">
      <c r="A808" s="1"/>
      <c r="B808" s="1"/>
      <c r="C808" s="1"/>
      <c r="D808" s="1"/>
      <c r="E808" s="1"/>
      <c r="F808" s="1"/>
      <c r="G808" s="1"/>
      <c r="H808" s="1"/>
      <c r="I808" s="1"/>
    </row>
    <row r="809" spans="1:9" x14ac:dyDescent="0.25">
      <c r="A809" s="1"/>
      <c r="B809" s="1"/>
      <c r="C809" s="1"/>
      <c r="D809" s="1"/>
      <c r="E809" s="1"/>
      <c r="F809" s="1"/>
      <c r="G809" s="1"/>
      <c r="H809" s="1"/>
      <c r="I809" s="1"/>
    </row>
    <row r="810" spans="1:9" x14ac:dyDescent="0.25">
      <c r="A810" s="1"/>
      <c r="B810" s="1"/>
      <c r="C810" s="1"/>
      <c r="D810" s="1"/>
      <c r="E810" s="1"/>
      <c r="F810" s="1"/>
      <c r="G810" s="1"/>
      <c r="H810" s="1"/>
      <c r="I810" s="1"/>
    </row>
    <row r="811" spans="1:9" x14ac:dyDescent="0.25">
      <c r="A811" s="1"/>
      <c r="B811" s="1"/>
      <c r="C811" s="1"/>
      <c r="D811" s="1"/>
      <c r="E811" s="1"/>
      <c r="F811" s="1"/>
      <c r="G811" s="1"/>
      <c r="H811" s="1"/>
      <c r="I811" s="1"/>
    </row>
    <row r="812" spans="1:9" x14ac:dyDescent="0.25">
      <c r="A812" s="1"/>
      <c r="B812" s="1"/>
      <c r="C812" s="1"/>
      <c r="D812" s="1"/>
      <c r="E812" s="1"/>
      <c r="F812" s="1"/>
      <c r="G812" s="1"/>
      <c r="H812" s="1"/>
      <c r="I812" s="1"/>
    </row>
    <row r="813" spans="1:9" x14ac:dyDescent="0.25">
      <c r="A813" s="1"/>
      <c r="B813" s="1"/>
      <c r="C813" s="1"/>
      <c r="D813" s="1"/>
      <c r="E813" s="1"/>
      <c r="F813" s="1"/>
      <c r="G813" s="1"/>
      <c r="H813" s="1"/>
      <c r="I813" s="1"/>
    </row>
    <row r="814" spans="1:9" x14ac:dyDescent="0.25">
      <c r="A814" s="1"/>
      <c r="B814" s="1"/>
      <c r="C814" s="1"/>
      <c r="D814" s="1"/>
      <c r="E814" s="1"/>
      <c r="F814" s="1"/>
      <c r="G814" s="1"/>
      <c r="H814" s="1"/>
      <c r="I814" s="1"/>
    </row>
    <row r="815" spans="1:9" x14ac:dyDescent="0.25">
      <c r="A815" s="1"/>
      <c r="B815" s="1"/>
      <c r="C815" s="1"/>
      <c r="D815" s="1"/>
      <c r="E815" s="1"/>
      <c r="F815" s="1"/>
      <c r="G815" s="1"/>
      <c r="H815" s="1"/>
      <c r="I815" s="1"/>
    </row>
    <row r="816" spans="1:9" x14ac:dyDescent="0.25">
      <c r="A816" s="1"/>
      <c r="B816" s="1"/>
      <c r="C816" s="1"/>
      <c r="D816" s="1"/>
      <c r="E816" s="1"/>
      <c r="F816" s="1"/>
      <c r="G816" s="1"/>
      <c r="H816" s="1"/>
      <c r="I816" s="1"/>
    </row>
    <row r="817" spans="1:9" x14ac:dyDescent="0.25">
      <c r="A817" s="1"/>
      <c r="B817" s="1"/>
      <c r="C817" s="1"/>
      <c r="D817" s="1"/>
      <c r="E817" s="1"/>
      <c r="F817" s="1"/>
      <c r="G817" s="1"/>
      <c r="H817" s="1"/>
      <c r="I817" s="1"/>
    </row>
    <row r="818" spans="1:9" x14ac:dyDescent="0.25">
      <c r="A818" s="1"/>
      <c r="B818" s="1"/>
      <c r="C818" s="1"/>
      <c r="D818" s="1"/>
      <c r="E818" s="1"/>
      <c r="F818" s="1"/>
      <c r="G818" s="1"/>
      <c r="H818" s="1"/>
      <c r="I818" s="1"/>
    </row>
    <row r="819" spans="1:9" x14ac:dyDescent="0.25">
      <c r="A819" s="1"/>
      <c r="B819" s="1"/>
      <c r="C819" s="1"/>
      <c r="D819" s="1"/>
      <c r="E819" s="1"/>
      <c r="F819" s="1"/>
      <c r="G819" s="1"/>
      <c r="H819" s="1"/>
      <c r="I819" s="1"/>
    </row>
    <row r="820" spans="1:9" x14ac:dyDescent="0.25">
      <c r="A820" s="1"/>
      <c r="B820" s="1"/>
      <c r="C820" s="1"/>
      <c r="D820" s="1"/>
      <c r="E820" s="1"/>
      <c r="F820" s="1"/>
      <c r="G820" s="1"/>
      <c r="H820" s="1"/>
      <c r="I820" s="1"/>
    </row>
    <row r="821" spans="1:9" x14ac:dyDescent="0.25">
      <c r="A821" s="1"/>
      <c r="B821" s="1"/>
      <c r="C821" s="1"/>
      <c r="D821" s="1"/>
      <c r="E821" s="1"/>
      <c r="F821" s="1"/>
      <c r="G821" s="1"/>
      <c r="H821" s="1"/>
      <c r="I821" s="1"/>
    </row>
    <row r="822" spans="1:9" x14ac:dyDescent="0.25">
      <c r="A822" s="1"/>
      <c r="B822" s="1"/>
      <c r="C822" s="1"/>
      <c r="D822" s="1"/>
      <c r="E822" s="1"/>
      <c r="F822" s="1"/>
      <c r="G822" s="1"/>
      <c r="H822" s="1"/>
      <c r="I822" s="1"/>
    </row>
    <row r="823" spans="1:9" x14ac:dyDescent="0.25">
      <c r="A823" s="1"/>
      <c r="B823" s="1"/>
      <c r="C823" s="1"/>
      <c r="D823" s="1"/>
      <c r="E823" s="1"/>
      <c r="F823" s="1"/>
      <c r="G823" s="1"/>
      <c r="H823" s="1"/>
      <c r="I823" s="1"/>
    </row>
    <row r="824" spans="1:9" x14ac:dyDescent="0.25">
      <c r="A824" s="1"/>
      <c r="B824" s="1"/>
      <c r="C824" s="1"/>
      <c r="D824" s="1"/>
      <c r="E824" s="1"/>
      <c r="F824" s="1"/>
      <c r="G824" s="1"/>
      <c r="H824" s="1"/>
      <c r="I824" s="1"/>
    </row>
    <row r="825" spans="1:9" x14ac:dyDescent="0.25">
      <c r="A825" s="1"/>
      <c r="B825" s="1"/>
      <c r="C825" s="1"/>
      <c r="D825" s="1"/>
      <c r="E825" s="1"/>
      <c r="F825" s="1"/>
      <c r="G825" s="1"/>
      <c r="H825" s="1"/>
      <c r="I825" s="1"/>
    </row>
    <row r="826" spans="1:9" x14ac:dyDescent="0.25">
      <c r="A826" s="1"/>
      <c r="B826" s="1"/>
      <c r="C826" s="1"/>
      <c r="D826" s="1"/>
      <c r="E826" s="1"/>
      <c r="F826" s="1"/>
      <c r="G826" s="1"/>
      <c r="H826" s="1"/>
      <c r="I826" s="1"/>
    </row>
    <row r="827" spans="1:9" x14ac:dyDescent="0.25">
      <c r="A827" s="1"/>
      <c r="B827" s="1"/>
      <c r="C827" s="1"/>
      <c r="D827" s="1"/>
      <c r="E827" s="1"/>
      <c r="F827" s="1"/>
      <c r="G827" s="1"/>
      <c r="H827" s="1"/>
      <c r="I827" s="1"/>
    </row>
  </sheetData>
  <mergeCells count="6">
    <mergeCell ref="B5:B6"/>
    <mergeCell ref="D5:F5"/>
    <mergeCell ref="P5:R5"/>
    <mergeCell ref="G5:I5"/>
    <mergeCell ref="M5:O5"/>
    <mergeCell ref="J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Hasvark</vt:lpstr>
      <vt:lpstr>2023-25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hasmik.ghulyan</dc:creator>
  <cp:lastModifiedBy>User</cp:lastModifiedBy>
  <dcterms:created xsi:type="dcterms:W3CDTF">2020-02-25T11:18:50Z</dcterms:created>
  <dcterms:modified xsi:type="dcterms:W3CDTF">2022-02-27T14:06:14Z</dcterms:modified>
</cp:coreProperties>
</file>